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e165079/Downloads/augustcbocwebsitematerials/"/>
    </mc:Choice>
  </mc:AlternateContent>
  <xr:revisionPtr revIDLastSave="0" documentId="13_ncr:1_{BCDEE40B-E838-3242-99F0-A9FC9307B5EF}" xr6:coauthVersionLast="47" xr6:coauthVersionMax="47" xr10:uidLastSave="{00000000-0000-0000-0000-000000000000}"/>
  <bookViews>
    <workbookView xWindow="0" yWindow="500" windowWidth="68800" windowHeight="28300" xr2:uid="{00000000-000D-0000-FFFF-FFFF00000000}"/>
  </bookViews>
  <sheets>
    <sheet name="2022 Bo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2" i="1" l="1"/>
  <c r="I332" i="1"/>
  <c r="H332" i="1"/>
  <c r="G332" i="1"/>
  <c r="F332" i="1"/>
  <c r="D332" i="1"/>
  <c r="J331" i="1"/>
  <c r="E331" i="1"/>
  <c r="E332" i="1" s="1"/>
  <c r="I329" i="1"/>
  <c r="H329" i="1"/>
  <c r="G329" i="1"/>
  <c r="F329" i="1"/>
  <c r="D329" i="1"/>
  <c r="D333" i="1" s="1"/>
  <c r="J328" i="1"/>
  <c r="E328" i="1"/>
  <c r="J327" i="1"/>
  <c r="J329" i="1" s="1"/>
  <c r="E327" i="1"/>
  <c r="E329" i="1" s="1"/>
  <c r="J325" i="1"/>
  <c r="I325" i="1"/>
  <c r="I333" i="1" s="1"/>
  <c r="H325" i="1"/>
  <c r="H333" i="1" s="1"/>
  <c r="G325" i="1"/>
  <c r="G333" i="1" s="1"/>
  <c r="F325" i="1"/>
  <c r="F333" i="1" s="1"/>
  <c r="D325" i="1"/>
  <c r="J324" i="1"/>
  <c r="E324" i="1"/>
  <c r="J323" i="1"/>
  <c r="E323" i="1"/>
  <c r="J322" i="1"/>
  <c r="E322" i="1"/>
  <c r="J321" i="1"/>
  <c r="E321" i="1"/>
  <c r="J320" i="1"/>
  <c r="E320" i="1"/>
  <c r="E325" i="1" s="1"/>
  <c r="D305" i="1"/>
  <c r="J304" i="1"/>
  <c r="J305" i="1" s="1"/>
  <c r="I304" i="1"/>
  <c r="I305" i="1" s="1"/>
  <c r="H304" i="1"/>
  <c r="H305" i="1" s="1"/>
  <c r="G304" i="1"/>
  <c r="G305" i="1" s="1"/>
  <c r="F304" i="1"/>
  <c r="F305" i="1" s="1"/>
  <c r="E304" i="1"/>
  <c r="E305" i="1" s="1"/>
  <c r="D304" i="1"/>
  <c r="J300" i="1"/>
  <c r="I300" i="1"/>
  <c r="H300" i="1"/>
  <c r="G300" i="1"/>
  <c r="F300" i="1"/>
  <c r="E300" i="1"/>
  <c r="D300" i="1"/>
  <c r="I293" i="1"/>
  <c r="G293" i="1"/>
  <c r="F293" i="1"/>
  <c r="E293" i="1"/>
  <c r="D293" i="1"/>
  <c r="J292" i="1"/>
  <c r="J293" i="1" s="1"/>
  <c r="I292" i="1"/>
  <c r="H292" i="1"/>
  <c r="G292" i="1"/>
  <c r="F292" i="1"/>
  <c r="E292" i="1"/>
  <c r="D292" i="1"/>
  <c r="J288" i="1"/>
  <c r="I288" i="1"/>
  <c r="H288" i="1"/>
  <c r="H293" i="1" s="1"/>
  <c r="H306" i="1" s="1"/>
  <c r="G288" i="1"/>
  <c r="F288" i="1"/>
  <c r="E288" i="1"/>
  <c r="D288" i="1"/>
  <c r="H171" i="1"/>
  <c r="J170" i="1"/>
  <c r="I170" i="1"/>
  <c r="H170" i="1"/>
  <c r="G170" i="1"/>
  <c r="F170" i="1"/>
  <c r="E170" i="1"/>
  <c r="D170" i="1"/>
  <c r="H166" i="1"/>
  <c r="G166" i="1"/>
  <c r="F166" i="1"/>
  <c r="J165" i="1"/>
  <c r="I165" i="1"/>
  <c r="H165" i="1"/>
  <c r="G165" i="1"/>
  <c r="F165" i="1"/>
  <c r="E165" i="1"/>
  <c r="D165" i="1"/>
  <c r="J154" i="1"/>
  <c r="I154" i="1"/>
  <c r="H154" i="1"/>
  <c r="G154" i="1"/>
  <c r="F154" i="1"/>
  <c r="E154" i="1"/>
  <c r="D154" i="1"/>
  <c r="J141" i="1"/>
  <c r="I141" i="1"/>
  <c r="H141" i="1"/>
  <c r="G141" i="1"/>
  <c r="F141" i="1"/>
  <c r="E141" i="1"/>
  <c r="D141" i="1"/>
  <c r="J65" i="1"/>
  <c r="I65" i="1"/>
  <c r="H65" i="1"/>
  <c r="G65" i="1"/>
  <c r="F65" i="1"/>
  <c r="E65" i="1"/>
  <c r="D65" i="1"/>
  <c r="J57" i="1"/>
  <c r="J166" i="1" s="1"/>
  <c r="J171" i="1" s="1"/>
  <c r="J306" i="1" s="1"/>
  <c r="I57" i="1"/>
  <c r="I166" i="1" s="1"/>
  <c r="I171" i="1" s="1"/>
  <c r="I306" i="1" s="1"/>
  <c r="H57" i="1"/>
  <c r="G57" i="1"/>
  <c r="F57" i="1"/>
  <c r="E57" i="1"/>
  <c r="D57" i="1"/>
  <c r="J51" i="1"/>
  <c r="I51" i="1"/>
  <c r="H51" i="1"/>
  <c r="G51" i="1"/>
  <c r="F51" i="1"/>
  <c r="E51" i="1"/>
  <c r="E166" i="1" s="1"/>
  <c r="D51" i="1"/>
  <c r="D166" i="1" s="1"/>
  <c r="J44" i="1"/>
  <c r="I44" i="1"/>
  <c r="H44" i="1"/>
  <c r="G44" i="1"/>
  <c r="G171" i="1" s="1"/>
  <c r="G306" i="1" s="1"/>
  <c r="J43" i="1"/>
  <c r="I43" i="1"/>
  <c r="H43" i="1"/>
  <c r="G43" i="1"/>
  <c r="F43" i="1"/>
  <c r="E43" i="1"/>
  <c r="D43" i="1"/>
  <c r="D44" i="1" s="1"/>
  <c r="J29" i="1"/>
  <c r="I29" i="1"/>
  <c r="H29" i="1"/>
  <c r="G29" i="1"/>
  <c r="F29" i="1"/>
  <c r="F44" i="1" s="1"/>
  <c r="F171" i="1" s="1"/>
  <c r="F306" i="1" s="1"/>
  <c r="E29" i="1"/>
  <c r="E44" i="1" s="1"/>
  <c r="E171" i="1" s="1"/>
  <c r="E306" i="1" s="1"/>
  <c r="D29" i="1"/>
  <c r="D171" i="1" l="1"/>
  <c r="D306" i="1" s="1"/>
  <c r="J333" i="1"/>
  <c r="E333" i="1"/>
</calcChain>
</file>

<file path=xl/sharedStrings.xml><?xml version="1.0" encoding="utf-8"?>
<sst xmlns="http://schemas.openxmlformats.org/spreadsheetml/2006/main" count="348" uniqueCount="211">
  <si>
    <t>Proposed 2022 Bond Budget-to Actual (a/o June 30, 2026)</t>
  </si>
  <si>
    <t>CONSTRUCTION COSTS</t>
  </si>
  <si>
    <t>TOTALS TO DATE</t>
  </si>
  <si>
    <t>Projects</t>
  </si>
  <si>
    <t>Initial</t>
  </si>
  <si>
    <t>BUDGET AMENDMENTS</t>
  </si>
  <si>
    <t>Budget a/o 
May 31 2026</t>
  </si>
  <si>
    <t>Budget a/o 
June 30 2026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</si>
  <si>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</si>
  <si>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</si>
  <si>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</si>
  <si>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</si>
  <si>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</si>
  <si>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</si>
  <si>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</si>
  <si>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</si>
  <si>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</si>
  <si>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Cowan Elementary</t>
  </si>
  <si>
    <t>Cunningham Elementary</t>
  </si>
  <si>
    <t>Full Modernization Portable Rental</t>
  </si>
  <si>
    <t>Harris Elementary</t>
  </si>
  <si>
    <t>Houston Elementary</t>
  </si>
  <si>
    <t>Langford Elementary</t>
  </si>
  <si>
    <t>Lee Elementary</t>
  </si>
  <si>
    <t>Linder Elementary</t>
  </si>
  <si>
    <t>Nelson Bus Terminal</t>
  </si>
  <si>
    <t>Oak Springs Elementary</t>
  </si>
  <si>
    <t>Pecan Springs Elementary</t>
  </si>
  <si>
    <t>Pickle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</si>
  <si>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</si>
  <si>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</si>
  <si>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</si>
  <si>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</si>
  <si>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</si>
  <si>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</si>
  <si>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</si>
  <si>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</si>
  <si>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</si>
  <si>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</si>
  <si>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</si>
  <si>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</si>
  <si>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</si>
  <si>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</si>
  <si>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</si>
  <si>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</si>
  <si>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</si>
  <si>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</si>
  <si>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</si>
  <si>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</si>
  <si>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</si>
  <si>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</si>
  <si>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</si>
  <si>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</si>
  <si>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</si>
  <si>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</si>
  <si>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-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</si>
  <si>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</si>
  <si>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</si>
  <si>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</si>
  <si>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</si>
  <si>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</si>
  <si>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</si>
  <si>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</si>
  <si>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</si>
  <si>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</si>
  <si>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</si>
  <si>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Liberal Arts and Science Academy High School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</si>
  <si>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</si>
  <si>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</si>
  <si>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</si>
  <si>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</si>
  <si>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</si>
  <si>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</si>
  <si>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</si>
  <si>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</si>
  <si>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</si>
  <si>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</si>
  <si>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</si>
  <si>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</si>
  <si>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</si>
  <si>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</si>
  <si>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</si>
  <si>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</si>
  <si>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</si>
  <si>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</si>
  <si>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</si>
  <si>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</si>
  <si>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</si>
  <si>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</si>
  <si>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</si>
  <si>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</si>
  <si>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</si>
  <si>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</si>
  <si>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</si>
  <si>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</si>
  <si>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</si>
  <si>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</si>
  <si>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</si>
  <si>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</si>
  <si>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</si>
  <si>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</si>
  <si>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</si>
  <si>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</si>
  <si>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</si>
  <si>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</si>
  <si>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</si>
  <si>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</si>
  <si>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</si>
  <si>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</si>
  <si>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</si>
  <si>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</si>
  <si>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</si>
  <si>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</si>
  <si>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</si>
  <si>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</si>
  <si>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</si>
  <si>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</si>
  <si>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</si>
  <si>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</si>
  <si>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</si>
  <si>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</si>
  <si>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</si>
  <si>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</si>
  <si>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</si>
  <si>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</si>
  <si>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</si>
  <si>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</si>
  <si>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</si>
  <si>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</si>
  <si>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</si>
  <si>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</si>
  <si>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</si>
  <si>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</si>
  <si>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</si>
  <si>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</si>
  <si>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</si>
  <si>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</si>
  <si>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</si>
  <si>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</si>
  <si>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</si>
  <si>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</si>
  <si>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 and Other Targeted Work: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</si>
  <si>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</si>
  <si>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</si>
  <si>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</si>
  <si>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</si>
  <si>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</si>
  <si>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</si>
  <si>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</si>
  <si>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</si>
  <si>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</si>
  <si>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</si>
  <si>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</si>
  <si>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</si>
  <si>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</si>
  <si>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</si>
  <si>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</si>
  <si>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</si>
  <si>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</si>
  <si>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</si>
  <si>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</si>
  <si>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</si>
  <si>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</si>
  <si>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</si>
  <si>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</si>
  <si>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</si>
  <si>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</si>
  <si>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</si>
  <si>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</si>
  <si>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</si>
  <si>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</si>
  <si>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</si>
  <si>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</si>
  <si>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</si>
  <si>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</si>
  <si>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</si>
  <si>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</si>
  <si>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</si>
  <si>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</si>
  <si>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</si>
  <si>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</si>
  <si>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</si>
  <si>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</si>
  <si>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</si>
  <si>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</si>
  <si>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</si>
  <si>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</si>
  <si>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</si>
  <si>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</si>
  <si>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</si>
  <si>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</si>
  <si>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</si>
  <si>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</si>
  <si>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</si>
  <si>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</si>
  <si>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</si>
  <si>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</si>
  <si>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</si>
  <si>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June 31, 2026.</t>
  </si>
  <si>
    <t xml:space="preserve">  Numbers may not add due to rounding.</t>
  </si>
  <si>
    <t>2022 Bond Interest Projects</t>
  </si>
  <si>
    <t>Police Allotment - Vehicles</t>
  </si>
  <si>
    <t>HVAC Controls</t>
  </si>
  <si>
    <t>Andrews EL #240009</t>
  </si>
  <si>
    <t>Hill EL #250005</t>
  </si>
  <si>
    <t>Travis ECHS GMP #5 (230014)</t>
  </si>
  <si>
    <t>Allovue</t>
  </si>
  <si>
    <t xml:space="preserve">Technology Allotment - </t>
  </si>
  <si>
    <t>House Park (#210034)</t>
  </si>
  <si>
    <t>2022 Bond Interest Total Amount</t>
  </si>
  <si>
    <t xml:space="preserve">Note: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</si>
</sst>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8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b/>
      <sz val="17"/>
      <color rgb="FF0B5394"/>
      <name val="Calibri"/>
      <family val="2"/>
    </font>
    <font>
      <b/>
      <sz val="10"/>
      <color theme="1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  <font>
      <sz val="10"/>
      <color rgb="FFFFFFFF"/>
      <name val="Calibri"/>
      <family val="2"/>
    </font>
    <font>
      <sz val="10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2E75B5"/>
        <bgColor rgb="FF2E75B5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46">
    <border>
      <left/>
      <right/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/>
    <xf numFmtId="0" fontId="1" fillId="0" borderId="7" xfId="0" applyFont="1" applyBorder="1"/>
    <xf numFmtId="0" fontId="1" fillId="2" borderId="8" xfId="0" applyFont="1" applyFill="1" applyBorder="1"/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43" fontId="6" fillId="6" borderId="11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4" fillId="7" borderId="11" xfId="0" applyFont="1" applyFill="1" applyBorder="1" applyAlignment="1">
      <alignment horizontal="center" vertical="center"/>
    </xf>
    <xf numFmtId="164" fontId="6" fillId="4" borderId="11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164" fontId="7" fillId="4" borderId="11" xfId="0" applyNumberFormat="1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42" fontId="4" fillId="0" borderId="16" xfId="0" applyNumberFormat="1" applyFont="1" applyBorder="1"/>
    <xf numFmtId="0" fontId="1" fillId="0" borderId="24" xfId="0" applyFont="1" applyBorder="1"/>
    <xf numFmtId="164" fontId="1" fillId="0" borderId="25" xfId="0" applyNumberFormat="1" applyFont="1" applyBorder="1"/>
    <xf numFmtId="164" fontId="1" fillId="0" borderId="11" xfId="0" applyNumberFormat="1" applyFont="1" applyBorder="1"/>
    <xf numFmtId="164" fontId="1" fillId="0" borderId="16" xfId="0" applyNumberFormat="1" applyFont="1" applyBorder="1"/>
    <xf numFmtId="164" fontId="1" fillId="0" borderId="13" xfId="0" applyNumberFormat="1" applyFont="1" applyBorder="1"/>
    <xf numFmtId="0" fontId="9" fillId="8" borderId="26" xfId="0" applyFont="1" applyFill="1" applyBorder="1" applyAlignment="1">
      <alignment horizontal="left"/>
    </xf>
    <xf numFmtId="42" fontId="4" fillId="8" borderId="10" xfId="0" applyNumberFormat="1" applyFont="1" applyFill="1" applyBorder="1"/>
    <xf numFmtId="42" fontId="4" fillId="8" borderId="27" xfId="0" applyNumberFormat="1" applyFont="1" applyFill="1" applyBorder="1"/>
    <xf numFmtId="0" fontId="1" fillId="0" borderId="28" xfId="0" applyFont="1" applyBorder="1"/>
    <xf numFmtId="42" fontId="4" fillId="8" borderId="11" xfId="0" applyNumberFormat="1" applyFont="1" applyFill="1" applyBorder="1"/>
    <xf numFmtId="0" fontId="6" fillId="9" borderId="9" xfId="0" applyFont="1" applyFill="1" applyBorder="1" applyAlignment="1">
      <alignment horizontal="right"/>
    </xf>
    <xf numFmtId="42" fontId="6" fillId="9" borderId="11" xfId="0" applyNumberFormat="1" applyFont="1" applyFill="1" applyBorder="1"/>
    <xf numFmtId="0" fontId="8" fillId="10" borderId="29" xfId="0" applyFont="1" applyFill="1" applyBorder="1" applyAlignment="1">
      <alignment horizontal="left"/>
    </xf>
    <xf numFmtId="42" fontId="4" fillId="10" borderId="30" xfId="0" applyNumberFormat="1" applyFont="1" applyFill="1" applyBorder="1"/>
    <xf numFmtId="44" fontId="4" fillId="10" borderId="30" xfId="0" applyNumberFormat="1" applyFont="1" applyFill="1" applyBorder="1"/>
    <xf numFmtId="43" fontId="4" fillId="10" borderId="30" xfId="0" applyNumberFormat="1" applyFont="1" applyFill="1" applyBorder="1"/>
    <xf numFmtId="42" fontId="4" fillId="10" borderId="31" xfId="0" applyNumberFormat="1" applyFont="1" applyFill="1" applyBorder="1"/>
    <xf numFmtId="0" fontId="1" fillId="0" borderId="12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0" fillId="8" borderId="26" xfId="0" applyFont="1" applyFill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12" xfId="0" applyFont="1" applyBorder="1"/>
    <xf numFmtId="0" fontId="1" fillId="0" borderId="12" xfId="0" applyFont="1" applyBorder="1" applyAlignment="1">
      <alignment horizontal="left" wrapText="1"/>
    </xf>
    <xf numFmtId="0" fontId="9" fillId="8" borderId="33" xfId="0" applyFont="1" applyFill="1" applyBorder="1" applyAlignment="1">
      <alignment horizontal="left"/>
    </xf>
    <xf numFmtId="42" fontId="6" fillId="9" borderId="11" xfId="0" applyNumberFormat="1" applyFont="1" applyFill="1" applyBorder="1" applyAlignment="1">
      <alignment horizontal="center"/>
    </xf>
    <xf numFmtId="0" fontId="6" fillId="9" borderId="34" xfId="0" applyFont="1" applyFill="1" applyBorder="1" applyAlignment="1">
      <alignment horizontal="right"/>
    </xf>
    <xf numFmtId="42" fontId="6" fillId="9" borderId="26" xfId="0" applyNumberFormat="1" applyFont="1" applyFill="1" applyBorder="1"/>
    <xf numFmtId="164" fontId="1" fillId="0" borderId="25" xfId="0" applyNumberFormat="1" applyFont="1" applyBorder="1" applyAlignment="1">
      <alignment horizontal="right"/>
    </xf>
    <xf numFmtId="164" fontId="1" fillId="0" borderId="25" xfId="0" applyNumberFormat="1" applyFont="1" applyBorder="1" applyAlignment="1">
      <alignment horizontal="center"/>
    </xf>
    <xf numFmtId="0" fontId="6" fillId="9" borderId="8" xfId="0" applyFont="1" applyFill="1" applyBorder="1" applyAlignment="1">
      <alignment horizontal="right"/>
    </xf>
    <xf numFmtId="165" fontId="6" fillId="9" borderId="33" xfId="0" applyNumberFormat="1" applyFont="1" applyFill="1" applyBorder="1"/>
    <xf numFmtId="0" fontId="6" fillId="0" borderId="0" xfId="0" applyFont="1" applyAlignment="1">
      <alignment horizontal="right"/>
    </xf>
    <xf numFmtId="165" fontId="6" fillId="0" borderId="0" xfId="0" applyNumberFormat="1" applyFont="1"/>
    <xf numFmtId="0" fontId="1" fillId="0" borderId="16" xfId="0" applyFont="1" applyBorder="1"/>
    <xf numFmtId="0" fontId="1" fillId="2" borderId="35" xfId="0" applyFont="1" applyFill="1" applyBorder="1"/>
    <xf numFmtId="0" fontId="1" fillId="2" borderId="36" xfId="0" applyFont="1" applyFill="1" applyBorder="1"/>
    <xf numFmtId="43" fontId="1" fillId="2" borderId="36" xfId="0" applyNumberFormat="1" applyFont="1" applyFill="1" applyBorder="1"/>
    <xf numFmtId="0" fontId="1" fillId="2" borderId="37" xfId="0" applyFont="1" applyFill="1" applyBorder="1"/>
    <xf numFmtId="43" fontId="1" fillId="0" borderId="0" xfId="0" applyNumberFormat="1" applyFont="1"/>
    <xf numFmtId="0" fontId="4" fillId="0" borderId="0" xfId="0" applyFont="1"/>
    <xf numFmtId="164" fontId="1" fillId="0" borderId="0" xfId="0" applyNumberFormat="1" applyFont="1"/>
    <xf numFmtId="0" fontId="11" fillId="0" borderId="0" xfId="0" applyFont="1"/>
    <xf numFmtId="43" fontId="1" fillId="0" borderId="0" xfId="0" applyNumberFormat="1" applyFont="1" applyAlignment="1">
      <alignment vertical="top"/>
    </xf>
    <xf numFmtId="0" fontId="4" fillId="7" borderId="38" xfId="0" applyFont="1" applyFill="1" applyBorder="1" applyAlignment="1">
      <alignment horizontal="center" vertical="center"/>
    </xf>
    <xf numFmtId="164" fontId="6" fillId="4" borderId="39" xfId="0" applyNumberFormat="1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164" fontId="7" fillId="6" borderId="39" xfId="0" applyNumberFormat="1" applyFont="1" applyFill="1" applyBorder="1" applyAlignment="1">
      <alignment horizont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41" xfId="0" applyFont="1" applyFill="1" applyBorder="1" applyAlignment="1">
      <alignment horizontal="center" vertical="center" wrapText="1"/>
    </xf>
    <xf numFmtId="0" fontId="13" fillId="11" borderId="28" xfId="0" applyFont="1" applyFill="1" applyBorder="1"/>
    <xf numFmtId="0" fontId="11" fillId="11" borderId="0" xfId="0" applyFont="1" applyFill="1"/>
    <xf numFmtId="43" fontId="1" fillId="11" borderId="0" xfId="0" applyNumberFormat="1" applyFont="1" applyFill="1"/>
    <xf numFmtId="0" fontId="11" fillId="11" borderId="16" xfId="0" applyFont="1" applyFill="1" applyBorder="1"/>
    <xf numFmtId="0" fontId="14" fillId="12" borderId="28" xfId="0" applyFont="1" applyFill="1" applyBorder="1" applyAlignment="1">
      <alignment horizontal="right"/>
    </xf>
    <xf numFmtId="43" fontId="15" fillId="12" borderId="0" xfId="0" applyNumberFormat="1" applyFont="1" applyFill="1"/>
    <xf numFmtId="164" fontId="15" fillId="12" borderId="0" xfId="0" applyNumberFormat="1" applyFont="1" applyFill="1"/>
    <xf numFmtId="164" fontId="1" fillId="0" borderId="42" xfId="0" applyNumberFormat="1" applyFont="1" applyBorder="1"/>
    <xf numFmtId="43" fontId="16" fillId="12" borderId="0" xfId="0" applyNumberFormat="1" applyFont="1" applyFill="1"/>
    <xf numFmtId="0" fontId="11" fillId="0" borderId="28" xfId="0" applyFont="1" applyBorder="1"/>
    <xf numFmtId="0" fontId="11" fillId="0" borderId="16" xfId="0" applyFont="1" applyBorder="1"/>
    <xf numFmtId="0" fontId="17" fillId="0" borderId="0" xfId="0" applyFont="1" applyAlignment="1">
      <alignment horizontal="center"/>
    </xf>
    <xf numFmtId="4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3" fillId="2" borderId="5" xfId="0" applyFont="1" applyFill="1" applyBorder="1" applyAlignment="1">
      <alignment horizontal="center"/>
    </xf>
    <xf numFmtId="0" fontId="2" fillId="0" borderId="6" xfId="0" applyFont="1" applyBorder="1"/>
    <xf numFmtId="43" fontId="6" fillId="6" borderId="12" xfId="0" applyNumberFormat="1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8" fillId="3" borderId="17" xfId="0" applyFont="1" applyFill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8" fillId="3" borderId="21" xfId="0" applyFont="1" applyFill="1" applyBorder="1" applyAlignment="1">
      <alignment horizontal="left"/>
    </xf>
    <xf numFmtId="0" fontId="2" fillId="0" borderId="22" xfId="0" applyFont="1" applyBorder="1"/>
    <xf numFmtId="0" fontId="2" fillId="0" borderId="23" xfId="0" applyFont="1" applyBorder="1"/>
    <xf numFmtId="0" fontId="12" fillId="0" borderId="0" xfId="0" applyFont="1" applyAlignment="1">
      <alignment horizontal="center"/>
    </xf>
    <xf numFmtId="0" fontId="0" fillId="0" borderId="0" xfId="0"/>
    <xf numFmtId="0" fontId="11" fillId="0" borderId="28" xfId="0" applyFont="1" applyBorder="1" applyAlignment="1">
      <alignment vertical="top"/>
    </xf>
    <xf numFmtId="0" fontId="2" fillId="0" borderId="16" xfId="0" applyFont="1" applyBorder="1"/>
    <xf numFmtId="0" fontId="2" fillId="0" borderId="28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K341"/>
  <sheetViews>
    <sheetView tabSelected="1" workbookViewId="0">
      <pane ySplit="5" topLeftCell="A6" activePane="bottomLeft" state="frozen"/>
      <selection pane="bottomLeft" activeCell="B7" sqref="B7"/>
    </sheetView>
  </sheetViews>
  <sheetFormatPr baseColWidth="10" defaultColWidth="12.6640625" defaultRowHeight="15.75" customHeight="1" x14ac:dyDescent="0.15"/>
  <cols>
    <col min="1" max="1" width="5.1640625" customWidth="1"/>
    <col min="2" max="2" width="2.1640625" customWidth="1"/>
    <col min="3" max="3" width="47.33203125" customWidth="1"/>
    <col min="4" max="4" width="17.6640625" customWidth="1"/>
    <col min="5" max="5" width="13.1640625" customWidth="1"/>
    <col min="6" max="7" width="16.83203125" customWidth="1"/>
    <col min="8" max="9" width="14.1640625" customWidth="1"/>
    <col min="10" max="10" width="15.6640625" customWidth="1"/>
    <col min="11" max="11" width="2.1640625" customWidth="1"/>
  </cols>
  <sheetData>
    <row r="1" spans="1:11" ht="15" x14ac:dyDescent="0.15">
      <c r="A1" s="1"/>
    </row>
    <row r="2" spans="1:11" ht="15" x14ac:dyDescent="0.2">
      <c r="A2" s="1"/>
      <c r="B2" s="81">
        <v>1</v>
      </c>
      <c r="C2" s="82"/>
      <c r="D2" s="2">
        <v>2</v>
      </c>
      <c r="E2" s="2">
        <v>5</v>
      </c>
      <c r="F2" s="2"/>
      <c r="G2" s="2">
        <v>3</v>
      </c>
      <c r="H2" s="2">
        <v>4</v>
      </c>
      <c r="I2" s="2">
        <v>5</v>
      </c>
      <c r="J2" s="2">
        <v>6</v>
      </c>
    </row>
    <row r="3" spans="1:11" ht="21.75" customHeight="1" x14ac:dyDescent="0.25">
      <c r="A3" s="1"/>
      <c r="B3" s="3"/>
      <c r="C3" s="83" t="s">
        <v>0</v>
      </c>
      <c r="D3" s="84"/>
      <c r="E3" s="84"/>
      <c r="F3" s="84"/>
      <c r="G3" s="84"/>
      <c r="H3" s="84"/>
      <c r="I3" s="84"/>
      <c r="J3" s="84"/>
      <c r="K3" s="4"/>
    </row>
    <row r="4" spans="1:11" ht="26.25" customHeight="1" x14ac:dyDescent="0.2">
      <c r="A4" s="1"/>
      <c r="B4" s="5"/>
      <c r="C4" s="6" t="s">
        <v>1</v>
      </c>
      <c r="D4" s="7"/>
      <c r="E4" s="8"/>
      <c r="F4" s="9"/>
      <c r="G4" s="85" t="s">
        <v>2</v>
      </c>
      <c r="H4" s="86"/>
      <c r="I4" s="86"/>
      <c r="J4" s="87"/>
      <c r="K4" s="10"/>
    </row>
    <row r="5" spans="1:11" ht="32" x14ac:dyDescent="0.2">
      <c r="A5" s="1"/>
      <c r="B5" s="5"/>
      <c r="C5" s="11" t="s">
        <v>3</v>
      </c>
      <c r="D5" s="12" t="s">
        <v>4</v>
      </c>
      <c r="E5" s="13" t="s">
        <v>5</v>
      </c>
      <c r="F5" s="14" t="s">
        <v>6</v>
      </c>
      <c r="G5" s="14" t="s">
        <v>7</v>
      </c>
      <c r="H5" s="15" t="s">
        <v>8</v>
      </c>
      <c r="I5" s="15" t="s">
        <v>9</v>
      </c>
      <c r="J5" s="15" t="s">
        <v>10</v>
      </c>
      <c r="K5" s="16"/>
    </row>
    <row r="6" spans="1:11" ht="16" x14ac:dyDescent="0.2">
      <c r="A6" s="1"/>
      <c r="B6" s="5"/>
      <c r="C6" s="88" t="s">
        <v>11</v>
      </c>
      <c r="D6" s="89"/>
      <c r="E6" s="89"/>
      <c r="F6" s="89"/>
      <c r="G6" s="89"/>
      <c r="H6" s="89"/>
      <c r="I6" s="89"/>
      <c r="J6" s="90"/>
      <c r="K6" s="16"/>
    </row>
    <row r="7" spans="1:11" ht="16" x14ac:dyDescent="0.2">
      <c r="A7" s="17">
        <v>1</v>
      </c>
      <c r="B7" s="5"/>
      <c r="C7" s="91" t="s">
        <v>12</v>
      </c>
      <c r="D7" s="92"/>
      <c r="E7" s="92"/>
      <c r="F7" s="92"/>
      <c r="G7" s="92"/>
      <c r="H7" s="92"/>
      <c r="I7" s="92"/>
      <c r="J7" s="93"/>
      <c r="K7" s="18"/>
    </row>
    <row r="8" spans="1:11" ht="15" x14ac:dyDescent="0.2">
      <c r="A8" s="17">
        <v>2</v>
      </c>
      <c r="B8" s="5"/>
      <c r="C8" s="19" t="s">
        <v>13</v>
      </c>
      <c r="D8" s="20">
        <v>56093606</v>
      </c>
      <c r="E8" s="21">
        <v>0</v>
      </c>
      <c r="F8" s="20">
        <v>58798343</v>
      </c>
      <c r="G8" s="20">
        <v>58798343</v>
      </c>
      <c r="H8" s="20">
        <v>42192689</v>
      </c>
      <c r="I8" s="20">
        <v>14187158</v>
      </c>
      <c r="J8" s="20">
        <v>2418496</v>
      </c>
      <c r="K8" s="22"/>
    </row>
    <row r="9" spans="1:11" ht="15" x14ac:dyDescent="0.2">
      <c r="A9" s="17">
        <v>3</v>
      </c>
      <c r="B9" s="5"/>
      <c r="C9" s="19" t="s">
        <v>14</v>
      </c>
      <c r="D9" s="21">
        <v>38685616</v>
      </c>
      <c r="E9" s="21">
        <v>0</v>
      </c>
      <c r="F9" s="20">
        <v>28747721</v>
      </c>
      <c r="G9" s="20">
        <v>28747721</v>
      </c>
      <c r="H9" s="20">
        <v>3299943</v>
      </c>
      <c r="I9" s="20">
        <v>18771498</v>
      </c>
      <c r="J9" s="20">
        <v>6676280</v>
      </c>
      <c r="K9" s="22"/>
    </row>
    <row r="10" spans="1:11" ht="15" x14ac:dyDescent="0.2">
      <c r="A10" s="17">
        <v>4</v>
      </c>
      <c r="B10" s="5"/>
      <c r="C10" s="19" t="s">
        <v>15</v>
      </c>
      <c r="D10" s="21">
        <v>38686157</v>
      </c>
      <c r="E10" s="21">
        <v>0</v>
      </c>
      <c r="F10" s="20">
        <v>4996079</v>
      </c>
      <c r="G10" s="20">
        <v>4996079</v>
      </c>
      <c r="H10" s="20">
        <v>3378326</v>
      </c>
      <c r="I10" s="20">
        <v>1505598</v>
      </c>
      <c r="J10" s="20">
        <v>112155</v>
      </c>
      <c r="K10" s="22"/>
    </row>
    <row r="11" spans="1:11" ht="15" x14ac:dyDescent="0.2">
      <c r="A11" s="17">
        <v>5</v>
      </c>
      <c r="B11" s="5"/>
      <c r="C11" s="19" t="s">
        <v>16</v>
      </c>
      <c r="D11" s="21">
        <v>157515834</v>
      </c>
      <c r="E11" s="21">
        <v>0</v>
      </c>
      <c r="F11" s="20">
        <v>150538120</v>
      </c>
      <c r="G11" s="20">
        <v>150538120</v>
      </c>
      <c r="H11" s="20">
        <v>47122513</v>
      </c>
      <c r="I11" s="20">
        <v>89461721</v>
      </c>
      <c r="J11" s="20">
        <v>13953886</v>
      </c>
      <c r="K11" s="22"/>
    </row>
    <row r="12" spans="1:11" ht="15" x14ac:dyDescent="0.2">
      <c r="A12" s="17">
        <v>6</v>
      </c>
      <c r="B12" s="5"/>
      <c r="C12" s="19" t="s">
        <v>17</v>
      </c>
      <c r="D12" s="21">
        <v>0</v>
      </c>
      <c r="E12" s="21">
        <v>0</v>
      </c>
      <c r="F12" s="20">
        <v>180000</v>
      </c>
      <c r="G12" s="20">
        <v>180000</v>
      </c>
      <c r="H12" s="21">
        <v>0</v>
      </c>
      <c r="I12" s="21">
        <v>0</v>
      </c>
      <c r="J12" s="20">
        <v>180000</v>
      </c>
      <c r="K12" s="22"/>
    </row>
    <row r="13" spans="1:11" ht="15" x14ac:dyDescent="0.2">
      <c r="A13" s="17">
        <v>7</v>
      </c>
      <c r="B13" s="5"/>
      <c r="C13" s="19" t="s">
        <v>18</v>
      </c>
      <c r="D13" s="21">
        <v>0</v>
      </c>
      <c r="E13" s="21">
        <v>0</v>
      </c>
      <c r="F13" s="20">
        <v>235217</v>
      </c>
      <c r="G13" s="20">
        <v>235217</v>
      </c>
      <c r="H13" s="20">
        <v>21700</v>
      </c>
      <c r="I13" s="20">
        <v>185916</v>
      </c>
      <c r="J13" s="20">
        <v>27601</v>
      </c>
      <c r="K13" s="22"/>
    </row>
    <row r="14" spans="1:11" ht="15" x14ac:dyDescent="0.2">
      <c r="A14" s="17">
        <v>8</v>
      </c>
      <c r="B14" s="5"/>
      <c r="C14" s="19" t="s">
        <v>19</v>
      </c>
      <c r="D14" s="21">
        <v>0</v>
      </c>
      <c r="E14" s="21">
        <v>0</v>
      </c>
      <c r="F14" s="20">
        <v>1093742</v>
      </c>
      <c r="G14" s="20">
        <v>1093742</v>
      </c>
      <c r="H14" s="20">
        <v>994231</v>
      </c>
      <c r="I14" s="20">
        <v>0</v>
      </c>
      <c r="J14" s="20">
        <v>99511</v>
      </c>
      <c r="K14" s="22"/>
    </row>
    <row r="15" spans="1:11" ht="15" x14ac:dyDescent="0.2">
      <c r="A15" s="17">
        <v>9</v>
      </c>
      <c r="B15" s="5"/>
      <c r="C15" s="19" t="s">
        <v>20</v>
      </c>
      <c r="D15" s="21">
        <v>56093690</v>
      </c>
      <c r="E15" s="21">
        <v>0</v>
      </c>
      <c r="F15" s="20">
        <v>55147078</v>
      </c>
      <c r="G15" s="20">
        <v>55147078</v>
      </c>
      <c r="H15" s="20">
        <v>49674629</v>
      </c>
      <c r="I15" s="20">
        <v>3696249</v>
      </c>
      <c r="J15" s="20">
        <v>1776200</v>
      </c>
      <c r="K15" s="22"/>
    </row>
    <row r="16" spans="1:11" ht="15" x14ac:dyDescent="0.2">
      <c r="A16" s="17">
        <v>10</v>
      </c>
      <c r="B16" s="5"/>
      <c r="C16" s="19" t="s">
        <v>21</v>
      </c>
      <c r="D16" s="21">
        <v>56094328</v>
      </c>
      <c r="E16" s="21">
        <v>0</v>
      </c>
      <c r="F16" s="20">
        <v>61925092</v>
      </c>
      <c r="G16" s="20">
        <v>61925092</v>
      </c>
      <c r="H16" s="20">
        <v>49007657</v>
      </c>
      <c r="I16" s="20">
        <v>10432749</v>
      </c>
      <c r="J16" s="20">
        <v>2484686</v>
      </c>
      <c r="K16" s="22"/>
    </row>
    <row r="17" spans="1:11" ht="15" x14ac:dyDescent="0.2">
      <c r="A17" s="17">
        <v>11</v>
      </c>
      <c r="B17" s="5"/>
      <c r="C17" s="19" t="s">
        <v>22</v>
      </c>
      <c r="D17" s="21">
        <v>39653095</v>
      </c>
      <c r="E17" s="21">
        <v>0</v>
      </c>
      <c r="F17" s="20">
        <v>67775758</v>
      </c>
      <c r="G17" s="20">
        <v>67775758</v>
      </c>
      <c r="H17" s="20">
        <v>42528544</v>
      </c>
      <c r="I17" s="20">
        <v>20282993</v>
      </c>
      <c r="J17" s="20">
        <v>4964221</v>
      </c>
      <c r="K17" s="22"/>
    </row>
    <row r="18" spans="1:11" ht="15" x14ac:dyDescent="0.2">
      <c r="A18" s="17">
        <v>12</v>
      </c>
      <c r="B18" s="5"/>
      <c r="C18" s="19" t="s">
        <v>23</v>
      </c>
      <c r="D18" s="21">
        <v>0</v>
      </c>
      <c r="E18" s="21">
        <v>0</v>
      </c>
      <c r="F18" s="20">
        <v>667190</v>
      </c>
      <c r="G18" s="20">
        <v>667190</v>
      </c>
      <c r="H18" s="21">
        <v>0</v>
      </c>
      <c r="I18" s="21">
        <v>0</v>
      </c>
      <c r="J18" s="20">
        <v>667190</v>
      </c>
      <c r="K18" s="22"/>
    </row>
    <row r="19" spans="1:11" ht="15" x14ac:dyDescent="0.2">
      <c r="A19" s="17">
        <v>13</v>
      </c>
      <c r="B19" s="5"/>
      <c r="C19" s="19" t="s">
        <v>24</v>
      </c>
      <c r="D19" s="21">
        <v>56093739</v>
      </c>
      <c r="E19" s="21">
        <v>0</v>
      </c>
      <c r="F19" s="20">
        <v>69513403</v>
      </c>
      <c r="G19" s="20">
        <v>69513403</v>
      </c>
      <c r="H19" s="20">
        <v>53987153</v>
      </c>
      <c r="I19" s="20">
        <v>14334270</v>
      </c>
      <c r="J19" s="20">
        <v>1191980</v>
      </c>
      <c r="K19" s="22"/>
    </row>
    <row r="20" spans="1:11" ht="15" x14ac:dyDescent="0.2">
      <c r="A20" s="17">
        <v>14</v>
      </c>
      <c r="B20" s="5"/>
      <c r="C20" s="19" t="s">
        <v>25</v>
      </c>
      <c r="D20" s="21">
        <v>18584000</v>
      </c>
      <c r="E20" s="21">
        <v>0</v>
      </c>
      <c r="F20" s="20">
        <v>14441227</v>
      </c>
      <c r="G20" s="20">
        <v>14441227</v>
      </c>
      <c r="H20" s="20">
        <v>221903</v>
      </c>
      <c r="I20" s="20">
        <v>845046</v>
      </c>
      <c r="J20" s="20">
        <v>13374278</v>
      </c>
      <c r="K20" s="22"/>
    </row>
    <row r="21" spans="1:11" ht="15" x14ac:dyDescent="0.2">
      <c r="A21" s="17">
        <v>15</v>
      </c>
      <c r="B21" s="5"/>
      <c r="C21" s="19" t="s">
        <v>26</v>
      </c>
      <c r="D21" s="21">
        <v>47499918</v>
      </c>
      <c r="E21" s="21">
        <v>0</v>
      </c>
      <c r="F21" s="20">
        <v>63000000</v>
      </c>
      <c r="G21" s="20">
        <v>63000000</v>
      </c>
      <c r="H21" s="20">
        <v>12972636</v>
      </c>
      <c r="I21" s="20">
        <v>36540978</v>
      </c>
      <c r="J21" s="20">
        <v>13486386</v>
      </c>
      <c r="K21" s="22"/>
    </row>
    <row r="22" spans="1:11" ht="15" x14ac:dyDescent="0.2">
      <c r="A22" s="17">
        <v>16</v>
      </c>
      <c r="B22" s="5"/>
      <c r="C22" s="19" t="s">
        <v>27</v>
      </c>
      <c r="D22" s="21">
        <v>47499812</v>
      </c>
      <c r="E22" s="21">
        <v>0</v>
      </c>
      <c r="F22" s="20">
        <v>57145025</v>
      </c>
      <c r="G22" s="20">
        <v>57145025</v>
      </c>
      <c r="H22" s="20">
        <v>46571496</v>
      </c>
      <c r="I22" s="20">
        <v>9377064</v>
      </c>
      <c r="J22" s="20">
        <v>1196465</v>
      </c>
      <c r="K22" s="22"/>
    </row>
    <row r="23" spans="1:11" ht="15" x14ac:dyDescent="0.2">
      <c r="A23" s="17">
        <v>17</v>
      </c>
      <c r="B23" s="5"/>
      <c r="C23" s="19" t="s">
        <v>28</v>
      </c>
      <c r="D23" s="21">
        <v>0</v>
      </c>
      <c r="E23" s="21">
        <v>0</v>
      </c>
      <c r="F23" s="20">
        <v>240000</v>
      </c>
      <c r="G23" s="20">
        <v>240000</v>
      </c>
      <c r="H23" s="20">
        <v>21700</v>
      </c>
      <c r="I23" s="20">
        <v>216536</v>
      </c>
      <c r="J23" s="20">
        <v>1764</v>
      </c>
      <c r="K23" s="22"/>
    </row>
    <row r="24" spans="1:11" ht="15" x14ac:dyDescent="0.2">
      <c r="A24" s="17">
        <v>18</v>
      </c>
      <c r="B24" s="5"/>
      <c r="C24" s="19" t="s">
        <v>29</v>
      </c>
      <c r="D24" s="21">
        <v>101916842</v>
      </c>
      <c r="E24" s="21">
        <v>0</v>
      </c>
      <c r="F24" s="20">
        <v>109858381</v>
      </c>
      <c r="G24" s="20">
        <v>109858381</v>
      </c>
      <c r="H24" s="20">
        <v>72806698</v>
      </c>
      <c r="I24" s="20">
        <v>30482522</v>
      </c>
      <c r="J24" s="20">
        <v>6569161</v>
      </c>
      <c r="K24" s="22"/>
    </row>
    <row r="25" spans="1:11" ht="15.75" customHeight="1" x14ac:dyDescent="0.2">
      <c r="A25" s="17">
        <v>19</v>
      </c>
      <c r="B25" s="5"/>
      <c r="C25" s="19" t="s">
        <v>30</v>
      </c>
      <c r="D25" s="21">
        <v>0</v>
      </c>
      <c r="E25" s="21">
        <v>0</v>
      </c>
      <c r="F25" s="20">
        <v>5584674</v>
      </c>
      <c r="G25" s="20">
        <v>5584674</v>
      </c>
      <c r="H25" s="20">
        <v>5293084</v>
      </c>
      <c r="I25" s="20">
        <v>189147</v>
      </c>
      <c r="J25" s="20">
        <v>102443</v>
      </c>
      <c r="K25" s="22"/>
    </row>
    <row r="26" spans="1:11" ht="15.75" customHeight="1" x14ac:dyDescent="0.2">
      <c r="A26" s="17">
        <v>20</v>
      </c>
      <c r="B26" s="5"/>
      <c r="C26" s="19" t="s">
        <v>31</v>
      </c>
      <c r="D26" s="21">
        <v>251455962</v>
      </c>
      <c r="E26" s="21">
        <v>1350000</v>
      </c>
      <c r="F26" s="20">
        <v>209255751</v>
      </c>
      <c r="G26" s="20">
        <v>210605751</v>
      </c>
      <c r="H26" s="20">
        <v>108391138</v>
      </c>
      <c r="I26" s="20">
        <v>93509384</v>
      </c>
      <c r="J26" s="20">
        <v>8705229</v>
      </c>
      <c r="K26" s="22"/>
    </row>
    <row r="27" spans="1:11" ht="15.75" customHeight="1" x14ac:dyDescent="0.2">
      <c r="A27" s="17">
        <v>21</v>
      </c>
      <c r="B27" s="5"/>
      <c r="C27" s="19" t="s">
        <v>32</v>
      </c>
      <c r="D27" s="21">
        <v>38686155</v>
      </c>
      <c r="E27" s="21">
        <v>0</v>
      </c>
      <c r="F27" s="20">
        <v>62547952</v>
      </c>
      <c r="G27" s="20">
        <v>62547952</v>
      </c>
      <c r="H27" s="20">
        <v>4151213</v>
      </c>
      <c r="I27" s="20">
        <v>1183488</v>
      </c>
      <c r="J27" s="20">
        <v>57213251</v>
      </c>
      <c r="K27" s="22"/>
    </row>
    <row r="28" spans="1:11" ht="15.75" customHeight="1" x14ac:dyDescent="0.2">
      <c r="A28" s="17">
        <v>22</v>
      </c>
      <c r="B28" s="5"/>
      <c r="C28" s="19" t="s">
        <v>33</v>
      </c>
      <c r="D28" s="23">
        <v>39653337</v>
      </c>
      <c r="E28" s="21">
        <v>0</v>
      </c>
      <c r="F28" s="20">
        <v>59094913</v>
      </c>
      <c r="G28" s="20">
        <v>59094913</v>
      </c>
      <c r="H28" s="20">
        <v>55078747</v>
      </c>
      <c r="I28" s="20">
        <v>3396717</v>
      </c>
      <c r="J28" s="20">
        <v>619449</v>
      </c>
      <c r="K28" s="22"/>
    </row>
    <row r="29" spans="1:11" ht="15.75" customHeight="1" x14ac:dyDescent="0.2">
      <c r="A29" s="17">
        <v>23</v>
      </c>
      <c r="B29" s="5"/>
      <c r="C29" s="24" t="s">
        <v>34</v>
      </c>
      <c r="D29" s="25">
        <f t="shared" ref="D29:J29" si="0">SUM(D8:D28)</f>
        <v>1044212091</v>
      </c>
      <c r="E29" s="25">
        <f t="shared" si="0"/>
        <v>1350000</v>
      </c>
      <c r="F29" s="25">
        <f t="shared" si="0"/>
        <v>1080785666</v>
      </c>
      <c r="G29" s="25">
        <f t="shared" si="0"/>
        <v>1082135666</v>
      </c>
      <c r="H29" s="25">
        <f t="shared" si="0"/>
        <v>597716000</v>
      </c>
      <c r="I29" s="25">
        <f t="shared" si="0"/>
        <v>348599034</v>
      </c>
      <c r="J29" s="26">
        <f t="shared" si="0"/>
        <v>135820632</v>
      </c>
      <c r="K29" s="22"/>
    </row>
    <row r="30" spans="1:11" ht="15.75" customHeight="1" x14ac:dyDescent="0.2">
      <c r="A30" s="17">
        <v>24</v>
      </c>
      <c r="B30" s="5"/>
      <c r="C30" s="91" t="s">
        <v>35</v>
      </c>
      <c r="D30" s="92"/>
      <c r="E30" s="92"/>
      <c r="F30" s="92"/>
      <c r="G30" s="92"/>
      <c r="H30" s="92"/>
      <c r="I30" s="92"/>
      <c r="J30" s="93"/>
      <c r="K30" s="22"/>
    </row>
    <row r="31" spans="1:11" ht="15.75" customHeight="1" x14ac:dyDescent="0.2">
      <c r="A31" s="17">
        <v>25</v>
      </c>
      <c r="B31" s="5"/>
      <c r="C31" s="19" t="s">
        <v>36</v>
      </c>
      <c r="D31" s="20">
        <v>45576452</v>
      </c>
      <c r="E31" s="20">
        <v>0</v>
      </c>
      <c r="F31" s="20">
        <v>31888368</v>
      </c>
      <c r="G31" s="20">
        <v>31888368</v>
      </c>
      <c r="H31" s="20">
        <v>15594231</v>
      </c>
      <c r="I31" s="20">
        <v>11398290</v>
      </c>
      <c r="J31" s="20">
        <v>4895847</v>
      </c>
      <c r="K31" s="22"/>
    </row>
    <row r="32" spans="1:11" ht="15.75" customHeight="1" x14ac:dyDescent="0.2">
      <c r="A32" s="17">
        <v>26</v>
      </c>
      <c r="B32" s="5"/>
      <c r="C32" s="19" t="s">
        <v>37</v>
      </c>
      <c r="D32" s="21">
        <v>39999647</v>
      </c>
      <c r="E32" s="20">
        <v>0</v>
      </c>
      <c r="F32" s="20">
        <v>29469034</v>
      </c>
      <c r="G32" s="21">
        <v>29469034</v>
      </c>
      <c r="H32" s="21">
        <v>4469385</v>
      </c>
      <c r="I32" s="21">
        <v>22713281</v>
      </c>
      <c r="J32" s="20">
        <v>2286368</v>
      </c>
      <c r="K32" s="22"/>
    </row>
    <row r="33" spans="1:11" ht="15.75" customHeight="1" x14ac:dyDescent="0.2">
      <c r="A33" s="17">
        <v>27</v>
      </c>
      <c r="B33" s="5"/>
      <c r="C33" s="19" t="s">
        <v>38</v>
      </c>
      <c r="D33" s="21">
        <v>65345218</v>
      </c>
      <c r="E33" s="20">
        <v>0</v>
      </c>
      <c r="F33" s="20">
        <v>51089623</v>
      </c>
      <c r="G33" s="21">
        <v>51089623</v>
      </c>
      <c r="H33" s="21">
        <v>16737094</v>
      </c>
      <c r="I33" s="21">
        <v>31958265</v>
      </c>
      <c r="J33" s="20">
        <v>2394264</v>
      </c>
      <c r="K33" s="22"/>
    </row>
    <row r="34" spans="1:11" ht="15.75" customHeight="1" x14ac:dyDescent="0.2">
      <c r="A34" s="17">
        <v>28</v>
      </c>
      <c r="B34" s="5"/>
      <c r="C34" s="19" t="s">
        <v>39</v>
      </c>
      <c r="D34" s="21">
        <v>36186775</v>
      </c>
      <c r="E34" s="20">
        <v>0</v>
      </c>
      <c r="F34" s="20">
        <v>27562157</v>
      </c>
      <c r="G34" s="21">
        <v>27562157</v>
      </c>
      <c r="H34" s="21">
        <v>11089342</v>
      </c>
      <c r="I34" s="21">
        <v>11140109</v>
      </c>
      <c r="J34" s="20">
        <v>5332706</v>
      </c>
      <c r="K34" s="22"/>
    </row>
    <row r="35" spans="1:11" ht="15.75" customHeight="1" x14ac:dyDescent="0.2">
      <c r="A35" s="17">
        <v>29</v>
      </c>
      <c r="B35" s="27"/>
      <c r="C35" s="19" t="s">
        <v>40</v>
      </c>
      <c r="D35" s="21">
        <v>29999621</v>
      </c>
      <c r="E35" s="20">
        <v>0</v>
      </c>
      <c r="F35" s="20">
        <v>22205487</v>
      </c>
      <c r="G35" s="21">
        <v>22205487</v>
      </c>
      <c r="H35" s="21">
        <v>1523792</v>
      </c>
      <c r="I35" s="21">
        <v>2683133</v>
      </c>
      <c r="J35" s="20">
        <v>17998562</v>
      </c>
      <c r="K35" s="22"/>
    </row>
    <row r="36" spans="1:11" ht="15.75" customHeight="1" x14ac:dyDescent="0.2">
      <c r="A36" s="17">
        <v>30</v>
      </c>
      <c r="B36" s="27"/>
      <c r="C36" s="19" t="s">
        <v>41</v>
      </c>
      <c r="D36" s="21">
        <v>115685422</v>
      </c>
      <c r="E36" s="20">
        <v>0</v>
      </c>
      <c r="F36" s="20">
        <v>84387486</v>
      </c>
      <c r="G36" s="21">
        <v>84387486</v>
      </c>
      <c r="H36" s="21">
        <v>49823139</v>
      </c>
      <c r="I36" s="21">
        <v>26856149</v>
      </c>
      <c r="J36" s="20">
        <v>7708198</v>
      </c>
      <c r="K36" s="22"/>
    </row>
    <row r="37" spans="1:11" ht="15.75" customHeight="1" x14ac:dyDescent="0.2">
      <c r="A37" s="17">
        <v>31</v>
      </c>
      <c r="B37" s="27"/>
      <c r="C37" s="19" t="s">
        <v>42</v>
      </c>
      <c r="D37" s="21">
        <v>60999930</v>
      </c>
      <c r="E37" s="20">
        <v>0</v>
      </c>
      <c r="F37" s="20">
        <v>36564067</v>
      </c>
      <c r="G37" s="21">
        <v>36564067</v>
      </c>
      <c r="H37" s="21">
        <v>11744418</v>
      </c>
      <c r="I37" s="21">
        <v>24790495</v>
      </c>
      <c r="J37" s="20">
        <v>29154</v>
      </c>
      <c r="K37" s="22"/>
    </row>
    <row r="38" spans="1:11" ht="15.75" customHeight="1" x14ac:dyDescent="0.2">
      <c r="A38" s="17">
        <v>32</v>
      </c>
      <c r="B38" s="27"/>
      <c r="C38" s="19" t="s">
        <v>43</v>
      </c>
      <c r="D38" s="21">
        <v>64999525</v>
      </c>
      <c r="E38" s="20">
        <v>0</v>
      </c>
      <c r="F38" s="20">
        <v>46641997</v>
      </c>
      <c r="G38" s="21">
        <v>46641997</v>
      </c>
      <c r="H38" s="21">
        <v>16674377</v>
      </c>
      <c r="I38" s="21">
        <v>23485289</v>
      </c>
      <c r="J38" s="20">
        <v>6482331</v>
      </c>
      <c r="K38" s="22"/>
    </row>
    <row r="39" spans="1:11" ht="15.75" customHeight="1" x14ac:dyDescent="0.2">
      <c r="A39" s="17">
        <v>33</v>
      </c>
      <c r="B39" s="5"/>
      <c r="C39" s="19" t="s">
        <v>44</v>
      </c>
      <c r="D39" s="21">
        <v>60000017</v>
      </c>
      <c r="E39" s="20">
        <v>0</v>
      </c>
      <c r="F39" s="20">
        <v>42864166</v>
      </c>
      <c r="G39" s="21">
        <v>42864166</v>
      </c>
      <c r="H39" s="21">
        <v>12948637</v>
      </c>
      <c r="I39" s="21">
        <v>23991042</v>
      </c>
      <c r="J39" s="20">
        <v>5924487</v>
      </c>
      <c r="K39" s="22"/>
    </row>
    <row r="40" spans="1:11" ht="15.75" customHeight="1" x14ac:dyDescent="0.2">
      <c r="A40" s="17">
        <v>34</v>
      </c>
      <c r="B40" s="5"/>
      <c r="C40" s="19" t="s">
        <v>45</v>
      </c>
      <c r="D40" s="21">
        <v>116686347</v>
      </c>
      <c r="E40" s="20">
        <v>0</v>
      </c>
      <c r="F40" s="20">
        <v>86408597</v>
      </c>
      <c r="G40" s="21">
        <v>86408597</v>
      </c>
      <c r="H40" s="21">
        <v>19852579</v>
      </c>
      <c r="I40" s="21">
        <v>55976999</v>
      </c>
      <c r="J40" s="20">
        <v>10579019</v>
      </c>
      <c r="K40" s="22"/>
    </row>
    <row r="41" spans="1:11" ht="15.75" customHeight="1" x14ac:dyDescent="0.2">
      <c r="A41" s="17">
        <v>35</v>
      </c>
      <c r="B41" s="27"/>
      <c r="C41" s="19" t="s">
        <v>46</v>
      </c>
      <c r="D41" s="21">
        <v>61000226</v>
      </c>
      <c r="E41" s="20">
        <v>0</v>
      </c>
      <c r="F41" s="20">
        <v>45952579</v>
      </c>
      <c r="G41" s="20">
        <v>45952579</v>
      </c>
      <c r="H41" s="20">
        <v>4474892</v>
      </c>
      <c r="I41" s="20">
        <v>10917303</v>
      </c>
      <c r="J41" s="20">
        <v>30560384</v>
      </c>
      <c r="K41" s="22"/>
    </row>
    <row r="42" spans="1:11" ht="15.75" customHeight="1" x14ac:dyDescent="0.2">
      <c r="A42" s="17">
        <v>36</v>
      </c>
      <c r="B42" s="27"/>
      <c r="C42" s="19" t="s">
        <v>47</v>
      </c>
      <c r="D42" s="21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2"/>
    </row>
    <row r="43" spans="1:11" ht="15.75" customHeight="1" x14ac:dyDescent="0.2">
      <c r="A43" s="17">
        <v>37</v>
      </c>
      <c r="B43" s="27"/>
      <c r="C43" s="24" t="s">
        <v>48</v>
      </c>
      <c r="D43" s="28">
        <f t="shared" ref="D43:J43" si="1">SUM(D31:D42)</f>
        <v>696479180</v>
      </c>
      <c r="E43" s="28">
        <f t="shared" si="1"/>
        <v>0</v>
      </c>
      <c r="F43" s="28">
        <f t="shared" si="1"/>
        <v>505033561</v>
      </c>
      <c r="G43" s="28">
        <f t="shared" si="1"/>
        <v>505033561</v>
      </c>
      <c r="H43" s="28">
        <f t="shared" si="1"/>
        <v>164931886</v>
      </c>
      <c r="I43" s="28">
        <f t="shared" si="1"/>
        <v>245910355</v>
      </c>
      <c r="J43" s="28">
        <f t="shared" si="1"/>
        <v>94191320</v>
      </c>
      <c r="K43" s="22"/>
    </row>
    <row r="44" spans="1:11" ht="15.75" customHeight="1" x14ac:dyDescent="0.2">
      <c r="A44" s="17">
        <v>38</v>
      </c>
      <c r="B44" s="5"/>
      <c r="C44" s="29" t="s">
        <v>49</v>
      </c>
      <c r="D44" s="30">
        <f t="shared" ref="D44:J44" si="2">SUM(D29,D43)</f>
        <v>1740691271</v>
      </c>
      <c r="E44" s="30">
        <f t="shared" si="2"/>
        <v>1350000</v>
      </c>
      <c r="F44" s="30">
        <f t="shared" si="2"/>
        <v>1585819227</v>
      </c>
      <c r="G44" s="30">
        <f t="shared" si="2"/>
        <v>1587169227</v>
      </c>
      <c r="H44" s="30">
        <f t="shared" si="2"/>
        <v>762647886</v>
      </c>
      <c r="I44" s="30">
        <f t="shared" si="2"/>
        <v>594509389</v>
      </c>
      <c r="J44" s="30">
        <f t="shared" si="2"/>
        <v>230011952</v>
      </c>
      <c r="K44" s="18"/>
    </row>
    <row r="45" spans="1:11" ht="15.75" customHeight="1" x14ac:dyDescent="0.2">
      <c r="A45" s="17">
        <v>39</v>
      </c>
      <c r="B45" s="5"/>
      <c r="C45" s="31" t="s">
        <v>50</v>
      </c>
      <c r="D45" s="32"/>
      <c r="E45" s="33"/>
      <c r="F45" s="34"/>
      <c r="G45" s="34"/>
      <c r="H45" s="32"/>
      <c r="I45" s="32"/>
      <c r="J45" s="35"/>
      <c r="K45" s="18"/>
    </row>
    <row r="46" spans="1:11" ht="15.75" customHeight="1" x14ac:dyDescent="0.2">
      <c r="A46" s="17">
        <v>40</v>
      </c>
      <c r="B46" s="5"/>
      <c r="C46" s="91" t="s">
        <v>51</v>
      </c>
      <c r="D46" s="92"/>
      <c r="E46" s="92"/>
      <c r="F46" s="92"/>
      <c r="G46" s="92"/>
      <c r="H46" s="92"/>
      <c r="I46" s="92"/>
      <c r="J46" s="93"/>
      <c r="K46" s="18"/>
    </row>
    <row r="47" spans="1:11" ht="15.75" customHeight="1" x14ac:dyDescent="0.2">
      <c r="A47" s="17">
        <v>41</v>
      </c>
      <c r="B47" s="5"/>
      <c r="C47" s="19" t="s">
        <v>52</v>
      </c>
      <c r="D47" s="20">
        <v>130306</v>
      </c>
      <c r="E47" s="20">
        <v>0</v>
      </c>
      <c r="F47" s="20">
        <v>118631</v>
      </c>
      <c r="G47" s="20">
        <v>118631</v>
      </c>
      <c r="H47" s="20">
        <v>12950</v>
      </c>
      <c r="I47" s="20">
        <v>5550</v>
      </c>
      <c r="J47" s="20">
        <v>100131</v>
      </c>
      <c r="K47" s="22"/>
    </row>
    <row r="48" spans="1:11" ht="15.75" customHeight="1" x14ac:dyDescent="0.2">
      <c r="A48" s="17">
        <v>42</v>
      </c>
      <c r="B48" s="5"/>
      <c r="C48" s="36" t="s">
        <v>53</v>
      </c>
      <c r="D48" s="21">
        <v>8988857</v>
      </c>
      <c r="E48" s="20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2"/>
    </row>
    <row r="49" spans="1:11" ht="15.75" customHeight="1" x14ac:dyDescent="0.2">
      <c r="A49" s="17">
        <v>43</v>
      </c>
      <c r="B49" s="5"/>
      <c r="C49" s="36" t="s">
        <v>54</v>
      </c>
      <c r="D49" s="21">
        <v>132103</v>
      </c>
      <c r="E49" s="20">
        <v>0</v>
      </c>
      <c r="F49" s="21">
        <v>120323</v>
      </c>
      <c r="G49" s="21">
        <v>120323</v>
      </c>
      <c r="H49" s="21" t="s">
        <v>55</v>
      </c>
      <c r="I49" s="21" t="s">
        <v>55</v>
      </c>
      <c r="J49" s="21">
        <v>120323</v>
      </c>
      <c r="K49" s="22"/>
    </row>
    <row r="50" spans="1:11" ht="15.75" customHeight="1" x14ac:dyDescent="0.2">
      <c r="A50" s="17">
        <v>44</v>
      </c>
      <c r="B50" s="5"/>
      <c r="C50" s="36" t="s">
        <v>56</v>
      </c>
      <c r="D50" s="21">
        <v>131639</v>
      </c>
      <c r="E50" s="20">
        <v>0</v>
      </c>
      <c r="F50" s="21">
        <v>119886</v>
      </c>
      <c r="G50" s="21">
        <v>119886</v>
      </c>
      <c r="H50" s="21" t="s">
        <v>55</v>
      </c>
      <c r="I50" s="21" t="s">
        <v>55</v>
      </c>
      <c r="J50" s="21">
        <v>119886</v>
      </c>
      <c r="K50" s="22"/>
    </row>
    <row r="51" spans="1:11" ht="15.75" customHeight="1" x14ac:dyDescent="0.2">
      <c r="A51" s="17">
        <v>45</v>
      </c>
      <c r="B51" s="5"/>
      <c r="C51" s="24" t="s">
        <v>57</v>
      </c>
      <c r="D51" s="28">
        <f t="shared" ref="D51:J51" si="3">SUM(D47:D50)</f>
        <v>9382905</v>
      </c>
      <c r="E51" s="28">
        <f t="shared" si="3"/>
        <v>0</v>
      </c>
      <c r="F51" s="28">
        <f t="shared" si="3"/>
        <v>358840</v>
      </c>
      <c r="G51" s="28">
        <f t="shared" si="3"/>
        <v>358840</v>
      </c>
      <c r="H51" s="28">
        <f t="shared" si="3"/>
        <v>12950</v>
      </c>
      <c r="I51" s="28">
        <f t="shared" si="3"/>
        <v>5550</v>
      </c>
      <c r="J51" s="28">
        <f t="shared" si="3"/>
        <v>340340</v>
      </c>
      <c r="K51" s="22"/>
    </row>
    <row r="52" spans="1:11" ht="15.75" customHeight="1" x14ac:dyDescent="0.2">
      <c r="A52" s="17">
        <v>46</v>
      </c>
      <c r="B52" s="5"/>
      <c r="C52" s="91" t="s">
        <v>58</v>
      </c>
      <c r="D52" s="92"/>
      <c r="E52" s="92"/>
      <c r="F52" s="92"/>
      <c r="G52" s="92"/>
      <c r="H52" s="92"/>
      <c r="I52" s="92"/>
      <c r="J52" s="93"/>
      <c r="K52" s="22"/>
    </row>
    <row r="53" spans="1:11" ht="15.75" customHeight="1" x14ac:dyDescent="0.2">
      <c r="A53" s="17">
        <v>47</v>
      </c>
      <c r="B53" s="5"/>
      <c r="C53" s="19" t="s">
        <v>59</v>
      </c>
      <c r="D53" s="20">
        <v>14507425</v>
      </c>
      <c r="E53" s="20">
        <v>0</v>
      </c>
      <c r="F53" s="20">
        <v>15041415</v>
      </c>
      <c r="G53" s="20">
        <v>15041415</v>
      </c>
      <c r="H53" s="20">
        <v>14154522</v>
      </c>
      <c r="I53" s="20">
        <v>794826</v>
      </c>
      <c r="J53" s="20">
        <v>92067</v>
      </c>
      <c r="K53" s="22"/>
    </row>
    <row r="54" spans="1:11" ht="15.75" customHeight="1" x14ac:dyDescent="0.2">
      <c r="A54" s="17">
        <v>48</v>
      </c>
      <c r="B54" s="5"/>
      <c r="C54" s="36" t="s">
        <v>60</v>
      </c>
      <c r="D54" s="21">
        <v>18375508</v>
      </c>
      <c r="E54" s="20">
        <v>0</v>
      </c>
      <c r="F54" s="21">
        <v>22976577</v>
      </c>
      <c r="G54" s="21">
        <v>22976577</v>
      </c>
      <c r="H54" s="21">
        <v>20574587</v>
      </c>
      <c r="I54" s="21">
        <v>1641208</v>
      </c>
      <c r="J54" s="21">
        <v>760782</v>
      </c>
      <c r="K54" s="22"/>
    </row>
    <row r="55" spans="1:11" ht="15.75" customHeight="1" x14ac:dyDescent="0.2">
      <c r="A55" s="17">
        <v>49</v>
      </c>
      <c r="B55" s="5"/>
      <c r="C55" s="36" t="s">
        <v>61</v>
      </c>
      <c r="D55" s="21">
        <v>9188130</v>
      </c>
      <c r="E55" s="20">
        <v>0</v>
      </c>
      <c r="F55" s="21">
        <v>8894187</v>
      </c>
      <c r="G55" s="21">
        <v>8894187</v>
      </c>
      <c r="H55" s="21">
        <v>7971528</v>
      </c>
      <c r="I55" s="21">
        <v>611644</v>
      </c>
      <c r="J55" s="21">
        <v>311015</v>
      </c>
      <c r="K55" s="22"/>
    </row>
    <row r="56" spans="1:11" ht="15.75" customHeight="1" x14ac:dyDescent="0.2">
      <c r="A56" s="17">
        <v>50</v>
      </c>
      <c r="B56" s="5"/>
      <c r="C56" s="36" t="s">
        <v>62</v>
      </c>
      <c r="D56" s="21">
        <v>16925019</v>
      </c>
      <c r="E56" s="20">
        <v>0</v>
      </c>
      <c r="F56" s="21">
        <v>18725410</v>
      </c>
      <c r="G56" s="21">
        <v>18725410</v>
      </c>
      <c r="H56" s="21">
        <v>17936677</v>
      </c>
      <c r="I56" s="21">
        <v>777829</v>
      </c>
      <c r="J56" s="21">
        <v>10904</v>
      </c>
      <c r="K56" s="22"/>
    </row>
    <row r="57" spans="1:11" ht="15.75" customHeight="1" x14ac:dyDescent="0.2">
      <c r="A57" s="17">
        <v>51</v>
      </c>
      <c r="B57" s="5"/>
      <c r="C57" s="24" t="s">
        <v>63</v>
      </c>
      <c r="D57" s="28">
        <f t="shared" ref="D57:J57" si="4">SUM(D53:D56)</f>
        <v>58996082</v>
      </c>
      <c r="E57" s="28">
        <f t="shared" si="4"/>
        <v>0</v>
      </c>
      <c r="F57" s="28">
        <f t="shared" si="4"/>
        <v>65637589</v>
      </c>
      <c r="G57" s="28">
        <f t="shared" si="4"/>
        <v>65637589</v>
      </c>
      <c r="H57" s="28">
        <f t="shared" si="4"/>
        <v>60637314</v>
      </c>
      <c r="I57" s="28">
        <f t="shared" si="4"/>
        <v>3825507</v>
      </c>
      <c r="J57" s="28">
        <f t="shared" si="4"/>
        <v>1174768</v>
      </c>
      <c r="K57" s="22"/>
    </row>
    <row r="58" spans="1:11" ht="15.75" customHeight="1" x14ac:dyDescent="0.2">
      <c r="A58" s="17">
        <v>52</v>
      </c>
      <c r="B58" s="5"/>
      <c r="C58" s="91" t="s">
        <v>64</v>
      </c>
      <c r="D58" s="92"/>
      <c r="E58" s="92"/>
      <c r="F58" s="92"/>
      <c r="G58" s="92"/>
      <c r="H58" s="92"/>
      <c r="I58" s="92"/>
      <c r="J58" s="93"/>
      <c r="K58" s="22"/>
    </row>
    <row r="59" spans="1:11" ht="15.75" customHeight="1" x14ac:dyDescent="0.2">
      <c r="A59" s="17">
        <v>53</v>
      </c>
      <c r="B59" s="5"/>
      <c r="C59" s="19" t="s">
        <v>65</v>
      </c>
      <c r="D59" s="20">
        <v>13999757</v>
      </c>
      <c r="E59" s="20">
        <v>0</v>
      </c>
      <c r="F59" s="20">
        <v>2030910</v>
      </c>
      <c r="G59" s="20">
        <v>2030910</v>
      </c>
      <c r="H59" s="20">
        <v>38049</v>
      </c>
      <c r="I59" s="20">
        <v>58340</v>
      </c>
      <c r="J59" s="20">
        <v>1934521</v>
      </c>
      <c r="K59" s="22"/>
    </row>
    <row r="60" spans="1:11" ht="15.75" customHeight="1" x14ac:dyDescent="0.2">
      <c r="A60" s="17">
        <v>54</v>
      </c>
      <c r="B60" s="5"/>
      <c r="C60" s="36" t="s">
        <v>53</v>
      </c>
      <c r="D60" s="21">
        <v>0</v>
      </c>
      <c r="E60" s="20">
        <v>0</v>
      </c>
      <c r="F60" s="21">
        <v>7837758</v>
      </c>
      <c r="G60" s="21">
        <v>7837758</v>
      </c>
      <c r="H60" s="21">
        <v>269915</v>
      </c>
      <c r="I60" s="21">
        <v>427587</v>
      </c>
      <c r="J60" s="21">
        <v>7140256</v>
      </c>
      <c r="K60" s="22"/>
    </row>
    <row r="61" spans="1:11" ht="15.75" customHeight="1" x14ac:dyDescent="0.2">
      <c r="A61" s="17">
        <v>55</v>
      </c>
      <c r="B61" s="5"/>
      <c r="C61" s="36" t="s">
        <v>66</v>
      </c>
      <c r="D61" s="21">
        <v>28398484</v>
      </c>
      <c r="E61" s="20">
        <v>0</v>
      </c>
      <c r="F61" s="21">
        <v>19027073</v>
      </c>
      <c r="G61" s="21">
        <v>19027073</v>
      </c>
      <c r="H61" s="21">
        <v>1892777</v>
      </c>
      <c r="I61" s="21">
        <v>932024</v>
      </c>
      <c r="J61" s="21">
        <v>16202272</v>
      </c>
      <c r="K61" s="22"/>
    </row>
    <row r="62" spans="1:11" ht="15.75" customHeight="1" x14ac:dyDescent="0.2">
      <c r="A62" s="17">
        <v>56</v>
      </c>
      <c r="B62" s="5"/>
      <c r="C62" s="36" t="s">
        <v>67</v>
      </c>
      <c r="D62" s="21">
        <v>3193377</v>
      </c>
      <c r="E62" s="20">
        <v>0</v>
      </c>
      <c r="F62" s="21">
        <v>2117232</v>
      </c>
      <c r="G62" s="21">
        <v>2117232</v>
      </c>
      <c r="H62" s="21">
        <v>166737</v>
      </c>
      <c r="I62" s="21">
        <v>4450</v>
      </c>
      <c r="J62" s="21">
        <v>1946045</v>
      </c>
      <c r="K62" s="22"/>
    </row>
    <row r="63" spans="1:11" ht="15.75" customHeight="1" x14ac:dyDescent="0.2">
      <c r="A63" s="17">
        <v>57</v>
      </c>
      <c r="B63" s="5"/>
      <c r="C63" s="36" t="s">
        <v>68</v>
      </c>
      <c r="D63" s="21">
        <v>1000000</v>
      </c>
      <c r="E63" s="20">
        <v>0</v>
      </c>
      <c r="F63" s="21">
        <v>945440</v>
      </c>
      <c r="G63" s="21">
        <v>945440</v>
      </c>
      <c r="H63" s="21">
        <v>0</v>
      </c>
      <c r="I63" s="21">
        <v>0</v>
      </c>
      <c r="J63" s="21">
        <v>945440</v>
      </c>
      <c r="K63" s="22"/>
    </row>
    <row r="64" spans="1:11" ht="15.75" customHeight="1" x14ac:dyDescent="0.2">
      <c r="A64" s="17">
        <v>58</v>
      </c>
      <c r="B64" s="5"/>
      <c r="C64" s="36" t="s">
        <v>69</v>
      </c>
      <c r="D64" s="21">
        <v>591738</v>
      </c>
      <c r="E64" s="20">
        <v>0</v>
      </c>
      <c r="F64" s="21">
        <v>505301</v>
      </c>
      <c r="G64" s="21">
        <v>505301</v>
      </c>
      <c r="H64" s="21">
        <v>0</v>
      </c>
      <c r="I64" s="21">
        <v>0</v>
      </c>
      <c r="J64" s="21">
        <v>505301</v>
      </c>
      <c r="K64" s="22"/>
    </row>
    <row r="65" spans="1:11" ht="15" customHeight="1" x14ac:dyDescent="0.2">
      <c r="A65" s="17">
        <v>59</v>
      </c>
      <c r="B65" s="5"/>
      <c r="C65" s="24" t="s">
        <v>70</v>
      </c>
      <c r="D65" s="28">
        <f t="shared" ref="D65:J65" si="5">SUM(D59:D64)</f>
        <v>47183356</v>
      </c>
      <c r="E65" s="28">
        <f t="shared" si="5"/>
        <v>0</v>
      </c>
      <c r="F65" s="28">
        <f t="shared" si="5"/>
        <v>32463714</v>
      </c>
      <c r="G65" s="28">
        <f t="shared" si="5"/>
        <v>32463714</v>
      </c>
      <c r="H65" s="28">
        <f t="shared" si="5"/>
        <v>2367478</v>
      </c>
      <c r="I65" s="28">
        <f t="shared" si="5"/>
        <v>1422401</v>
      </c>
      <c r="J65" s="28">
        <f t="shared" si="5"/>
        <v>28673835</v>
      </c>
      <c r="K65" s="22"/>
    </row>
    <row r="66" spans="1:11" ht="15" customHeight="1" x14ac:dyDescent="0.2">
      <c r="A66" s="17">
        <v>60</v>
      </c>
      <c r="B66" s="5"/>
      <c r="C66" s="91" t="s">
        <v>71</v>
      </c>
      <c r="D66" s="92"/>
      <c r="E66" s="92"/>
      <c r="F66" s="92"/>
      <c r="G66" s="92"/>
      <c r="H66" s="92"/>
      <c r="I66" s="92"/>
      <c r="J66" s="93"/>
      <c r="K66" s="22"/>
    </row>
    <row r="67" spans="1:11" ht="15.75" customHeight="1" x14ac:dyDescent="0.2">
      <c r="A67" s="17">
        <v>61</v>
      </c>
      <c r="B67" s="5"/>
      <c r="C67" s="19" t="s">
        <v>72</v>
      </c>
      <c r="D67" s="20">
        <v>15742434</v>
      </c>
      <c r="E67" s="20">
        <v>0</v>
      </c>
      <c r="F67" s="20">
        <v>11040860</v>
      </c>
      <c r="G67" s="20">
        <v>11040860</v>
      </c>
      <c r="H67" s="20">
        <v>3349685</v>
      </c>
      <c r="I67" s="20">
        <v>5837076</v>
      </c>
      <c r="J67" s="20">
        <v>1854099</v>
      </c>
      <c r="K67" s="22"/>
    </row>
    <row r="68" spans="1:11" ht="15.75" customHeight="1" x14ac:dyDescent="0.2">
      <c r="A68" s="17">
        <v>62</v>
      </c>
      <c r="B68" s="5"/>
      <c r="C68" s="36" t="s">
        <v>73</v>
      </c>
      <c r="D68" s="21">
        <v>621959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2"/>
    </row>
    <row r="69" spans="1:11" ht="15.75" customHeight="1" x14ac:dyDescent="0.2">
      <c r="A69" s="17">
        <v>63</v>
      </c>
      <c r="B69" s="5"/>
      <c r="C69" s="36" t="s">
        <v>74</v>
      </c>
      <c r="D69" s="21">
        <v>7461109</v>
      </c>
      <c r="E69" s="20">
        <v>0</v>
      </c>
      <c r="F69" s="21">
        <v>5840245</v>
      </c>
      <c r="G69" s="21">
        <v>5840245</v>
      </c>
      <c r="H69" s="21">
        <v>3367265</v>
      </c>
      <c r="I69" s="21">
        <v>1393369</v>
      </c>
      <c r="J69" s="21">
        <v>1079611</v>
      </c>
      <c r="K69" s="22"/>
    </row>
    <row r="70" spans="1:11" ht="15" customHeight="1" x14ac:dyDescent="0.2">
      <c r="A70" s="17">
        <v>64</v>
      </c>
      <c r="B70" s="5"/>
      <c r="C70" s="36" t="s">
        <v>75</v>
      </c>
      <c r="D70" s="21">
        <v>2504961</v>
      </c>
      <c r="E70" s="20">
        <v>0</v>
      </c>
      <c r="F70" s="21">
        <v>1374799</v>
      </c>
      <c r="G70" s="21">
        <v>1374799</v>
      </c>
      <c r="H70" s="21">
        <v>744908</v>
      </c>
      <c r="I70" s="21">
        <v>24278</v>
      </c>
      <c r="J70" s="21">
        <v>605613</v>
      </c>
      <c r="K70" s="22"/>
    </row>
    <row r="71" spans="1:11" ht="15" customHeight="1" x14ac:dyDescent="0.2">
      <c r="A71" s="17">
        <v>65</v>
      </c>
      <c r="B71" s="5"/>
      <c r="C71" s="36" t="s">
        <v>76</v>
      </c>
      <c r="D71" s="21">
        <v>5063700</v>
      </c>
      <c r="E71" s="20">
        <v>0</v>
      </c>
      <c r="F71" s="21">
        <v>3718709</v>
      </c>
      <c r="G71" s="21">
        <v>3718709</v>
      </c>
      <c r="H71" s="21">
        <v>847885</v>
      </c>
      <c r="I71" s="21">
        <v>256050</v>
      </c>
      <c r="J71" s="21">
        <v>2614774</v>
      </c>
      <c r="K71" s="22"/>
    </row>
    <row r="72" spans="1:11" ht="15.75" customHeight="1" x14ac:dyDescent="0.2">
      <c r="A72" s="17">
        <v>66</v>
      </c>
      <c r="B72" s="5"/>
      <c r="C72" s="36" t="s">
        <v>77</v>
      </c>
      <c r="D72" s="21">
        <v>873112</v>
      </c>
      <c r="E72" s="20">
        <v>0</v>
      </c>
      <c r="F72" s="21">
        <v>563075</v>
      </c>
      <c r="G72" s="21">
        <v>563075</v>
      </c>
      <c r="H72" s="21">
        <v>352502</v>
      </c>
      <c r="I72" s="21">
        <v>11364</v>
      </c>
      <c r="J72" s="21">
        <v>199209</v>
      </c>
      <c r="K72" s="22"/>
    </row>
    <row r="73" spans="1:11" ht="15" customHeight="1" x14ac:dyDescent="0.2">
      <c r="A73" s="17">
        <v>67</v>
      </c>
      <c r="B73" s="5"/>
      <c r="C73" s="36" t="s">
        <v>78</v>
      </c>
      <c r="D73" s="21">
        <v>872038</v>
      </c>
      <c r="E73" s="20">
        <v>0</v>
      </c>
      <c r="F73" s="21">
        <v>433423</v>
      </c>
      <c r="G73" s="21">
        <v>433423</v>
      </c>
      <c r="H73" s="21">
        <v>399143</v>
      </c>
      <c r="I73" s="21">
        <v>34278</v>
      </c>
      <c r="J73" s="21">
        <v>2</v>
      </c>
      <c r="K73" s="22"/>
    </row>
    <row r="74" spans="1:11" ht="15.75" customHeight="1" x14ac:dyDescent="0.2">
      <c r="A74" s="17">
        <v>68</v>
      </c>
      <c r="B74" s="5"/>
      <c r="C74" s="36" t="s">
        <v>79</v>
      </c>
      <c r="D74" s="21">
        <v>3961000</v>
      </c>
      <c r="E74" s="20">
        <v>-83625</v>
      </c>
      <c r="F74" s="21">
        <v>3098714</v>
      </c>
      <c r="G74" s="21">
        <v>3015089</v>
      </c>
      <c r="H74" s="21">
        <v>868614</v>
      </c>
      <c r="I74" s="21">
        <v>461265</v>
      </c>
      <c r="J74" s="21">
        <v>1685210</v>
      </c>
      <c r="K74" s="22"/>
    </row>
    <row r="75" spans="1:11" ht="15.75" customHeight="1" x14ac:dyDescent="0.2">
      <c r="A75" s="17">
        <v>69</v>
      </c>
      <c r="B75" s="5"/>
      <c r="C75" s="36" t="s">
        <v>80</v>
      </c>
      <c r="D75" s="21">
        <v>4111832</v>
      </c>
      <c r="E75" s="20">
        <v>0</v>
      </c>
      <c r="F75" s="21">
        <v>3328505</v>
      </c>
      <c r="G75" s="21">
        <v>3328505</v>
      </c>
      <c r="H75" s="21">
        <v>2754559</v>
      </c>
      <c r="I75" s="21">
        <v>324134</v>
      </c>
      <c r="J75" s="21">
        <v>249812</v>
      </c>
      <c r="K75" s="22"/>
    </row>
    <row r="76" spans="1:11" ht="15.75" customHeight="1" x14ac:dyDescent="0.2">
      <c r="A76" s="17">
        <v>70</v>
      </c>
      <c r="B76" s="5"/>
      <c r="C76" s="36" t="s">
        <v>81</v>
      </c>
      <c r="D76" s="21">
        <v>5168915</v>
      </c>
      <c r="E76" s="20">
        <v>3030</v>
      </c>
      <c r="F76" s="21">
        <v>3565251</v>
      </c>
      <c r="G76" s="21">
        <v>3568281</v>
      </c>
      <c r="H76" s="21">
        <v>2634162</v>
      </c>
      <c r="I76" s="21">
        <v>196201</v>
      </c>
      <c r="J76" s="21">
        <v>737918</v>
      </c>
      <c r="K76" s="22"/>
    </row>
    <row r="77" spans="1:11" ht="15" customHeight="1" x14ac:dyDescent="0.2">
      <c r="A77" s="17">
        <v>71</v>
      </c>
      <c r="B77" s="5"/>
      <c r="C77" s="36" t="s">
        <v>82</v>
      </c>
      <c r="D77" s="21">
        <v>545028</v>
      </c>
      <c r="E77" s="20">
        <v>0</v>
      </c>
      <c r="F77" s="21">
        <v>325004</v>
      </c>
      <c r="G77" s="21">
        <v>325004</v>
      </c>
      <c r="H77" s="21">
        <v>225316</v>
      </c>
      <c r="I77" s="21">
        <v>19586</v>
      </c>
      <c r="J77" s="21">
        <v>80102</v>
      </c>
      <c r="K77" s="22"/>
    </row>
    <row r="78" spans="1:11" ht="15.75" customHeight="1" x14ac:dyDescent="0.2">
      <c r="A78" s="17">
        <v>72</v>
      </c>
      <c r="B78" s="5"/>
      <c r="C78" s="36" t="s">
        <v>83</v>
      </c>
      <c r="D78" s="21">
        <v>3001425</v>
      </c>
      <c r="E78" s="20">
        <v>0</v>
      </c>
      <c r="F78" s="21">
        <v>1888622</v>
      </c>
      <c r="G78" s="21">
        <v>1888622</v>
      </c>
      <c r="H78" s="21">
        <v>395225</v>
      </c>
      <c r="I78" s="21">
        <v>66417</v>
      </c>
      <c r="J78" s="21">
        <v>1426980</v>
      </c>
      <c r="K78" s="22"/>
    </row>
    <row r="79" spans="1:11" ht="15.75" customHeight="1" x14ac:dyDescent="0.2">
      <c r="A79" s="17">
        <v>73</v>
      </c>
      <c r="B79" s="5"/>
      <c r="C79" s="36" t="s">
        <v>84</v>
      </c>
      <c r="D79" s="21">
        <v>24755800</v>
      </c>
      <c r="E79" s="20">
        <v>0</v>
      </c>
      <c r="F79" s="21">
        <v>16408149</v>
      </c>
      <c r="G79" s="21">
        <v>16408149</v>
      </c>
      <c r="H79" s="21">
        <v>11892100</v>
      </c>
      <c r="I79" s="21">
        <v>838597</v>
      </c>
      <c r="J79" s="21">
        <v>3677452</v>
      </c>
      <c r="K79" s="22"/>
    </row>
    <row r="80" spans="1:11" ht="15.75" customHeight="1" x14ac:dyDescent="0.2">
      <c r="A80" s="17">
        <v>74</v>
      </c>
      <c r="B80" s="5"/>
      <c r="C80" s="36" t="s">
        <v>85</v>
      </c>
      <c r="D80" s="21">
        <v>5846143</v>
      </c>
      <c r="E80" s="20">
        <v>0</v>
      </c>
      <c r="F80" s="21">
        <v>4360918</v>
      </c>
      <c r="G80" s="21">
        <v>4360918</v>
      </c>
      <c r="H80" s="21">
        <v>896787</v>
      </c>
      <c r="I80" s="21">
        <v>2273572</v>
      </c>
      <c r="J80" s="21">
        <v>1190559</v>
      </c>
      <c r="K80" s="22"/>
    </row>
    <row r="81" spans="1:11" ht="15.75" customHeight="1" x14ac:dyDescent="0.2">
      <c r="A81" s="17">
        <v>75</v>
      </c>
      <c r="B81" s="5"/>
      <c r="C81" s="36" t="s">
        <v>86</v>
      </c>
      <c r="D81" s="21">
        <v>1184635</v>
      </c>
      <c r="E81" s="20">
        <v>0</v>
      </c>
      <c r="F81" s="21">
        <v>717858</v>
      </c>
      <c r="G81" s="21">
        <v>717858</v>
      </c>
      <c r="H81" s="21">
        <v>207896</v>
      </c>
      <c r="I81" s="21">
        <v>5804</v>
      </c>
      <c r="J81" s="21">
        <v>504158</v>
      </c>
      <c r="K81" s="22"/>
    </row>
    <row r="82" spans="1:11" ht="15.75" customHeight="1" x14ac:dyDescent="0.2">
      <c r="A82" s="17">
        <v>76</v>
      </c>
      <c r="B82" s="5"/>
      <c r="C82" s="36" t="s">
        <v>87</v>
      </c>
      <c r="D82" s="21">
        <v>6112001</v>
      </c>
      <c r="E82" s="20">
        <v>65000</v>
      </c>
      <c r="F82" s="21">
        <v>4029455</v>
      </c>
      <c r="G82" s="21">
        <v>4094455</v>
      </c>
      <c r="H82" s="21">
        <v>3314533</v>
      </c>
      <c r="I82" s="21">
        <v>775486</v>
      </c>
      <c r="J82" s="21">
        <v>4436</v>
      </c>
      <c r="K82" s="22"/>
    </row>
    <row r="83" spans="1:11" ht="15.75" customHeight="1" x14ac:dyDescent="0.2">
      <c r="A83" s="17">
        <v>77</v>
      </c>
      <c r="B83" s="5"/>
      <c r="C83" s="36" t="s">
        <v>88</v>
      </c>
      <c r="D83" s="21">
        <v>2118238</v>
      </c>
      <c r="E83" s="20">
        <v>0</v>
      </c>
      <c r="F83" s="21">
        <v>998840</v>
      </c>
      <c r="G83" s="21">
        <v>998840</v>
      </c>
      <c r="H83" s="21">
        <v>269666</v>
      </c>
      <c r="I83" s="21">
        <v>49757</v>
      </c>
      <c r="J83" s="21">
        <v>679417</v>
      </c>
      <c r="K83" s="22"/>
    </row>
    <row r="84" spans="1:11" ht="15.75" customHeight="1" x14ac:dyDescent="0.2">
      <c r="A84" s="17">
        <v>78</v>
      </c>
      <c r="B84" s="5"/>
      <c r="C84" s="36" t="s">
        <v>89</v>
      </c>
      <c r="D84" s="21">
        <v>13000228</v>
      </c>
      <c r="E84" s="20">
        <v>0</v>
      </c>
      <c r="F84" s="21">
        <v>9985068</v>
      </c>
      <c r="G84" s="21">
        <v>9985068</v>
      </c>
      <c r="H84" s="21">
        <v>5747510</v>
      </c>
      <c r="I84" s="21">
        <v>3710634</v>
      </c>
      <c r="J84" s="21">
        <v>526924</v>
      </c>
      <c r="K84" s="22"/>
    </row>
    <row r="85" spans="1:11" ht="15" customHeight="1" x14ac:dyDescent="0.2">
      <c r="A85" s="17">
        <v>79</v>
      </c>
      <c r="B85" s="5"/>
      <c r="C85" s="36" t="s">
        <v>90</v>
      </c>
      <c r="D85" s="21">
        <v>22933488</v>
      </c>
      <c r="E85" s="20">
        <v>0</v>
      </c>
      <c r="F85" s="21">
        <v>10594220</v>
      </c>
      <c r="G85" s="21">
        <v>10594220</v>
      </c>
      <c r="H85" s="21">
        <v>2790842</v>
      </c>
      <c r="I85" s="21">
        <v>2788179</v>
      </c>
      <c r="J85" s="21">
        <v>5015199</v>
      </c>
      <c r="K85" s="22"/>
    </row>
    <row r="86" spans="1:11" ht="15.75" customHeight="1" x14ac:dyDescent="0.2">
      <c r="A86" s="17">
        <v>80</v>
      </c>
      <c r="B86" s="5"/>
      <c r="C86" s="36" t="s">
        <v>17</v>
      </c>
      <c r="D86" s="21">
        <v>832997</v>
      </c>
      <c r="E86" s="20">
        <v>0</v>
      </c>
      <c r="F86" s="21">
        <v>388658</v>
      </c>
      <c r="G86" s="21">
        <v>388658</v>
      </c>
      <c r="H86" s="21">
        <v>337468</v>
      </c>
      <c r="I86" s="21">
        <v>32019</v>
      </c>
      <c r="J86" s="21">
        <v>19171</v>
      </c>
      <c r="K86" s="22"/>
    </row>
    <row r="87" spans="1:11" ht="15.75" customHeight="1" x14ac:dyDescent="0.2">
      <c r="A87" s="17">
        <v>81</v>
      </c>
      <c r="B87" s="5"/>
      <c r="C87" s="36" t="s">
        <v>18</v>
      </c>
      <c r="D87" s="21">
        <v>1971219</v>
      </c>
      <c r="E87" s="20">
        <v>0</v>
      </c>
      <c r="F87" s="21">
        <v>1231009</v>
      </c>
      <c r="G87" s="21">
        <v>1231009</v>
      </c>
      <c r="H87" s="21">
        <v>225673</v>
      </c>
      <c r="I87" s="21">
        <v>58067</v>
      </c>
      <c r="J87" s="21">
        <v>947269</v>
      </c>
      <c r="K87" s="22"/>
    </row>
    <row r="88" spans="1:11" ht="15" customHeight="1" x14ac:dyDescent="0.2">
      <c r="A88" s="17">
        <v>82</v>
      </c>
      <c r="B88" s="5"/>
      <c r="C88" s="36" t="s">
        <v>91</v>
      </c>
      <c r="D88" s="21">
        <v>6198740</v>
      </c>
      <c r="E88" s="20">
        <v>0</v>
      </c>
      <c r="F88" s="21">
        <v>3796829</v>
      </c>
      <c r="G88" s="21">
        <v>3796829</v>
      </c>
      <c r="H88" s="21">
        <v>643087</v>
      </c>
      <c r="I88" s="21">
        <v>54577</v>
      </c>
      <c r="J88" s="21">
        <v>3099165</v>
      </c>
      <c r="K88" s="22"/>
    </row>
    <row r="89" spans="1:11" ht="15.75" customHeight="1" x14ac:dyDescent="0.2">
      <c r="A89" s="17">
        <v>83</v>
      </c>
      <c r="B89" s="5"/>
      <c r="C89" s="36" t="s">
        <v>92</v>
      </c>
      <c r="D89" s="21">
        <v>1277142</v>
      </c>
      <c r="E89" s="20">
        <v>5091</v>
      </c>
      <c r="F89" s="21">
        <v>168831</v>
      </c>
      <c r="G89" s="21">
        <v>173922</v>
      </c>
      <c r="H89" s="21">
        <v>163813</v>
      </c>
      <c r="I89" s="21">
        <v>12161</v>
      </c>
      <c r="J89" s="21">
        <v>-2052</v>
      </c>
      <c r="K89" s="22"/>
    </row>
    <row r="90" spans="1:11" ht="15.75" customHeight="1" x14ac:dyDescent="0.2">
      <c r="A90" s="17">
        <v>84</v>
      </c>
      <c r="B90" s="5"/>
      <c r="C90" s="36" t="s">
        <v>93</v>
      </c>
      <c r="D90" s="21">
        <v>10510069</v>
      </c>
      <c r="E90" s="20">
        <v>0</v>
      </c>
      <c r="F90" s="21">
        <v>5796529</v>
      </c>
      <c r="G90" s="21">
        <v>5796529</v>
      </c>
      <c r="H90" s="21">
        <v>974242</v>
      </c>
      <c r="I90" s="21">
        <v>148945</v>
      </c>
      <c r="J90" s="21">
        <v>4673342</v>
      </c>
      <c r="K90" s="22"/>
    </row>
    <row r="91" spans="1:11" ht="15" customHeight="1" x14ac:dyDescent="0.2">
      <c r="A91" s="17">
        <v>85</v>
      </c>
      <c r="B91" s="5"/>
      <c r="C91" s="36" t="s">
        <v>94</v>
      </c>
      <c r="D91" s="21">
        <v>4583246</v>
      </c>
      <c r="E91" s="20">
        <v>0</v>
      </c>
      <c r="F91" s="21">
        <v>2102797</v>
      </c>
      <c r="G91" s="21">
        <v>2102797</v>
      </c>
      <c r="H91" s="21">
        <v>707666</v>
      </c>
      <c r="I91" s="21">
        <v>269745</v>
      </c>
      <c r="J91" s="21">
        <v>1125386</v>
      </c>
      <c r="K91" s="22"/>
    </row>
    <row r="92" spans="1:11" ht="15.75" customHeight="1" x14ac:dyDescent="0.2">
      <c r="A92" s="17">
        <v>86</v>
      </c>
      <c r="B92" s="5"/>
      <c r="C92" s="36" t="s">
        <v>95</v>
      </c>
      <c r="D92" s="21">
        <v>2603309</v>
      </c>
      <c r="E92" s="20">
        <v>0</v>
      </c>
      <c r="F92" s="21">
        <v>1401496</v>
      </c>
      <c r="G92" s="21">
        <v>1401496</v>
      </c>
      <c r="H92" s="21">
        <v>536380</v>
      </c>
      <c r="I92" s="21">
        <v>105834</v>
      </c>
      <c r="J92" s="21">
        <v>759282</v>
      </c>
      <c r="K92" s="22"/>
    </row>
    <row r="93" spans="1:11" ht="15.75" customHeight="1" x14ac:dyDescent="0.2">
      <c r="A93" s="17">
        <v>87</v>
      </c>
      <c r="B93" s="5"/>
      <c r="C93" s="36" t="s">
        <v>96</v>
      </c>
      <c r="D93" s="21">
        <v>2283262</v>
      </c>
      <c r="E93" s="20">
        <v>0</v>
      </c>
      <c r="F93" s="21">
        <v>956270</v>
      </c>
      <c r="G93" s="21">
        <v>956270</v>
      </c>
      <c r="H93" s="21">
        <v>200940</v>
      </c>
      <c r="I93" s="21">
        <v>20790</v>
      </c>
      <c r="J93" s="21">
        <v>734540</v>
      </c>
      <c r="K93" s="22"/>
    </row>
    <row r="94" spans="1:11" ht="15.75" customHeight="1" x14ac:dyDescent="0.2">
      <c r="A94" s="17">
        <v>88</v>
      </c>
      <c r="B94" s="5"/>
      <c r="C94" s="36" t="s">
        <v>97</v>
      </c>
      <c r="D94" s="21">
        <v>12499396</v>
      </c>
      <c r="E94" s="20">
        <v>0</v>
      </c>
      <c r="F94" s="21">
        <v>8970763</v>
      </c>
      <c r="G94" s="21">
        <v>8970763</v>
      </c>
      <c r="H94" s="21">
        <v>252827</v>
      </c>
      <c r="I94" s="21">
        <v>3336</v>
      </c>
      <c r="J94" s="21">
        <v>8714600</v>
      </c>
      <c r="K94" s="22"/>
    </row>
    <row r="95" spans="1:11" ht="15" customHeight="1" x14ac:dyDescent="0.2">
      <c r="A95" s="17">
        <v>89</v>
      </c>
      <c r="B95" s="5"/>
      <c r="C95" s="36" t="s">
        <v>98</v>
      </c>
      <c r="D95" s="21">
        <v>2480674</v>
      </c>
      <c r="E95" s="20">
        <v>0</v>
      </c>
      <c r="F95" s="21">
        <v>1651275</v>
      </c>
      <c r="G95" s="21">
        <v>1651275</v>
      </c>
      <c r="H95" s="21">
        <v>233635</v>
      </c>
      <c r="I95" s="21">
        <v>160205</v>
      </c>
      <c r="J95" s="21">
        <v>1257435</v>
      </c>
      <c r="K95" s="22"/>
    </row>
    <row r="96" spans="1:11" ht="15.75" customHeight="1" x14ac:dyDescent="0.2">
      <c r="A96" s="17">
        <v>90</v>
      </c>
      <c r="B96" s="5"/>
      <c r="C96" s="36" t="s">
        <v>99</v>
      </c>
      <c r="D96" s="21">
        <v>2849758</v>
      </c>
      <c r="E96" s="20">
        <v>0</v>
      </c>
      <c r="F96" s="21">
        <v>847367</v>
      </c>
      <c r="G96" s="21">
        <v>847367</v>
      </c>
      <c r="H96" s="21">
        <v>534550</v>
      </c>
      <c r="I96" s="21">
        <v>29986</v>
      </c>
      <c r="J96" s="21">
        <v>282831</v>
      </c>
      <c r="K96" s="22"/>
    </row>
    <row r="97" spans="1:11" ht="15.75" customHeight="1" x14ac:dyDescent="0.2">
      <c r="A97" s="17">
        <v>91</v>
      </c>
      <c r="B97" s="5"/>
      <c r="C97" s="36" t="s">
        <v>100</v>
      </c>
      <c r="D97" s="21">
        <v>3678230</v>
      </c>
      <c r="E97" s="20">
        <v>0</v>
      </c>
      <c r="F97" s="21">
        <v>2852075</v>
      </c>
      <c r="G97" s="21">
        <v>2852075</v>
      </c>
      <c r="H97" s="21">
        <v>436408</v>
      </c>
      <c r="I97" s="21">
        <v>196234</v>
      </c>
      <c r="J97" s="21">
        <v>2219433</v>
      </c>
      <c r="K97" s="22"/>
    </row>
    <row r="98" spans="1:11" ht="15.75" customHeight="1" x14ac:dyDescent="0.2">
      <c r="A98" s="17">
        <v>92</v>
      </c>
      <c r="B98" s="5"/>
      <c r="C98" s="36" t="s">
        <v>101</v>
      </c>
      <c r="D98" s="21">
        <v>13219341</v>
      </c>
      <c r="E98" s="20">
        <v>0</v>
      </c>
      <c r="F98" s="21">
        <v>8748195</v>
      </c>
      <c r="G98" s="21">
        <v>8748195</v>
      </c>
      <c r="H98" s="21">
        <v>243215</v>
      </c>
      <c r="I98" s="21">
        <v>46220</v>
      </c>
      <c r="J98" s="21">
        <v>8458760</v>
      </c>
      <c r="K98" s="22"/>
    </row>
    <row r="99" spans="1:11" ht="15" customHeight="1" x14ac:dyDescent="0.2">
      <c r="A99" s="17">
        <v>93</v>
      </c>
      <c r="B99" s="5"/>
      <c r="C99" s="36" t="s">
        <v>102</v>
      </c>
      <c r="D99" s="21">
        <v>5000362</v>
      </c>
      <c r="E99" s="20">
        <v>0</v>
      </c>
      <c r="F99" s="21">
        <v>4027476</v>
      </c>
      <c r="G99" s="21">
        <v>4027476</v>
      </c>
      <c r="H99" s="21">
        <v>427420</v>
      </c>
      <c r="I99" s="21">
        <v>97082</v>
      </c>
      <c r="J99" s="21">
        <v>3502974</v>
      </c>
      <c r="K99" s="22"/>
    </row>
    <row r="100" spans="1:11" ht="15.75" customHeight="1" x14ac:dyDescent="0.2">
      <c r="A100" s="17">
        <v>94</v>
      </c>
      <c r="B100" s="5"/>
      <c r="C100" s="36" t="s">
        <v>103</v>
      </c>
      <c r="D100" s="21">
        <v>3434917</v>
      </c>
      <c r="E100" s="20">
        <v>8545</v>
      </c>
      <c r="F100" s="21">
        <v>1789526</v>
      </c>
      <c r="G100" s="21">
        <v>1798071</v>
      </c>
      <c r="H100" s="21">
        <v>670233</v>
      </c>
      <c r="I100" s="21">
        <v>466431</v>
      </c>
      <c r="J100" s="21">
        <v>661407</v>
      </c>
      <c r="K100" s="22"/>
    </row>
    <row r="101" spans="1:11" ht="15.75" customHeight="1" x14ac:dyDescent="0.2">
      <c r="A101" s="17">
        <v>95</v>
      </c>
      <c r="B101" s="5"/>
      <c r="C101" s="36" t="s">
        <v>104</v>
      </c>
      <c r="D101" s="21">
        <v>3429176</v>
      </c>
      <c r="E101" s="20">
        <v>0</v>
      </c>
      <c r="F101" s="21">
        <v>2591782</v>
      </c>
      <c r="G101" s="21">
        <v>2591782</v>
      </c>
      <c r="H101" s="21">
        <v>200679</v>
      </c>
      <c r="I101" s="21">
        <v>173974</v>
      </c>
      <c r="J101" s="21">
        <v>2217129</v>
      </c>
      <c r="K101" s="22"/>
    </row>
    <row r="102" spans="1:11" ht="15.75" customHeight="1" x14ac:dyDescent="0.2">
      <c r="A102" s="17">
        <v>96</v>
      </c>
      <c r="B102" s="5"/>
      <c r="C102" s="36" t="s">
        <v>105</v>
      </c>
      <c r="D102" s="21">
        <v>1554112</v>
      </c>
      <c r="E102" s="20">
        <v>0</v>
      </c>
      <c r="F102" s="21">
        <v>1052644</v>
      </c>
      <c r="G102" s="21">
        <v>1052644</v>
      </c>
      <c r="H102" s="21">
        <v>237352</v>
      </c>
      <c r="I102" s="21">
        <v>42879</v>
      </c>
      <c r="J102" s="21">
        <v>772413</v>
      </c>
      <c r="K102" s="22"/>
    </row>
    <row r="103" spans="1:11" ht="15" customHeight="1" x14ac:dyDescent="0.2">
      <c r="A103" s="17">
        <v>97</v>
      </c>
      <c r="B103" s="5"/>
      <c r="C103" s="36" t="s">
        <v>106</v>
      </c>
      <c r="D103" s="21">
        <v>1780765</v>
      </c>
      <c r="E103" s="20">
        <v>0</v>
      </c>
      <c r="F103" s="21">
        <v>1349918</v>
      </c>
      <c r="G103" s="21">
        <v>1349918</v>
      </c>
      <c r="H103" s="21">
        <v>335478</v>
      </c>
      <c r="I103" s="21">
        <v>12619</v>
      </c>
      <c r="J103" s="21">
        <v>1001821</v>
      </c>
      <c r="K103" s="22"/>
    </row>
    <row r="104" spans="1:11" ht="15.75" customHeight="1" x14ac:dyDescent="0.2">
      <c r="A104" s="17">
        <v>98</v>
      </c>
      <c r="B104" s="5"/>
      <c r="C104" s="36" t="s">
        <v>107</v>
      </c>
      <c r="D104" s="21">
        <v>1048408</v>
      </c>
      <c r="E104" s="20">
        <v>0</v>
      </c>
      <c r="F104" s="21">
        <v>1249544</v>
      </c>
      <c r="G104" s="21">
        <v>1249544</v>
      </c>
      <c r="H104" s="21">
        <v>689937</v>
      </c>
      <c r="I104" s="21">
        <v>177378</v>
      </c>
      <c r="J104" s="21">
        <v>382229</v>
      </c>
      <c r="K104" s="22"/>
    </row>
    <row r="105" spans="1:11" ht="15.75" customHeight="1" x14ac:dyDescent="0.2">
      <c r="A105" s="17">
        <v>99</v>
      </c>
      <c r="B105" s="5"/>
      <c r="C105" s="36" t="s">
        <v>23</v>
      </c>
      <c r="D105" s="21">
        <v>519760</v>
      </c>
      <c r="E105" s="20">
        <v>0</v>
      </c>
      <c r="F105" s="21">
        <v>324213</v>
      </c>
      <c r="G105" s="21">
        <v>324213</v>
      </c>
      <c r="H105" s="21">
        <v>201746</v>
      </c>
      <c r="I105" s="21">
        <v>5652</v>
      </c>
      <c r="J105" s="21">
        <v>116815</v>
      </c>
      <c r="K105" s="22"/>
    </row>
    <row r="106" spans="1:11" ht="15.75" customHeight="1" x14ac:dyDescent="0.2">
      <c r="A106" s="17">
        <v>100</v>
      </c>
      <c r="B106" s="5"/>
      <c r="C106" s="36" t="s">
        <v>108</v>
      </c>
      <c r="D106" s="21">
        <v>3179267</v>
      </c>
      <c r="E106" s="20">
        <v>0</v>
      </c>
      <c r="F106" s="21">
        <v>1594380</v>
      </c>
      <c r="G106" s="21">
        <v>1594380</v>
      </c>
      <c r="H106" s="21">
        <v>1072013</v>
      </c>
      <c r="I106" s="21">
        <v>241561</v>
      </c>
      <c r="J106" s="21">
        <v>280806</v>
      </c>
      <c r="K106" s="22"/>
    </row>
    <row r="107" spans="1:11" ht="15.75" customHeight="1" x14ac:dyDescent="0.2">
      <c r="A107" s="17">
        <v>101</v>
      </c>
      <c r="B107" s="5"/>
      <c r="C107" s="36" t="s">
        <v>109</v>
      </c>
      <c r="D107" s="21">
        <v>987019</v>
      </c>
      <c r="E107" s="20">
        <v>0</v>
      </c>
      <c r="F107" s="21">
        <v>899047</v>
      </c>
      <c r="G107" s="21">
        <v>899047</v>
      </c>
      <c r="H107" s="21">
        <v>426881</v>
      </c>
      <c r="I107" s="21">
        <v>71523</v>
      </c>
      <c r="J107" s="21">
        <v>400643</v>
      </c>
      <c r="K107" s="22"/>
    </row>
    <row r="108" spans="1:11" ht="15.75" customHeight="1" x14ac:dyDescent="0.2">
      <c r="A108" s="17">
        <v>102</v>
      </c>
      <c r="B108" s="5"/>
      <c r="C108" s="36" t="s">
        <v>110</v>
      </c>
      <c r="D108" s="21">
        <v>558601</v>
      </c>
      <c r="E108" s="20">
        <v>0</v>
      </c>
      <c r="F108" s="21">
        <v>542941</v>
      </c>
      <c r="G108" s="21">
        <v>542941</v>
      </c>
      <c r="H108" s="21">
        <v>190341</v>
      </c>
      <c r="I108" s="21">
        <v>21006</v>
      </c>
      <c r="J108" s="21">
        <v>331594</v>
      </c>
      <c r="K108" s="22"/>
    </row>
    <row r="109" spans="1:11" ht="15.75" customHeight="1" x14ac:dyDescent="0.2">
      <c r="A109" s="17">
        <v>103</v>
      </c>
      <c r="B109" s="5"/>
      <c r="C109" s="36" t="s">
        <v>111</v>
      </c>
      <c r="D109" s="21">
        <v>6183100</v>
      </c>
      <c r="E109" s="20">
        <v>0</v>
      </c>
      <c r="F109" s="21">
        <v>3552858</v>
      </c>
      <c r="G109" s="21">
        <v>3552858</v>
      </c>
      <c r="H109" s="21">
        <v>1209902</v>
      </c>
      <c r="I109" s="21">
        <v>348088</v>
      </c>
      <c r="J109" s="21">
        <v>1994868</v>
      </c>
      <c r="K109" s="22"/>
    </row>
    <row r="110" spans="1:11" ht="15.75" customHeight="1" x14ac:dyDescent="0.2">
      <c r="A110" s="17">
        <v>104</v>
      </c>
      <c r="B110" s="5"/>
      <c r="C110" s="36" t="s">
        <v>112</v>
      </c>
      <c r="D110" s="21">
        <v>19175133</v>
      </c>
      <c r="E110" s="20">
        <v>0</v>
      </c>
      <c r="F110" s="21">
        <v>15235801</v>
      </c>
      <c r="G110" s="21">
        <v>15235801</v>
      </c>
      <c r="H110" s="21">
        <v>11146880</v>
      </c>
      <c r="I110" s="21">
        <v>3462638</v>
      </c>
      <c r="J110" s="21">
        <v>626283</v>
      </c>
      <c r="K110" s="22"/>
    </row>
    <row r="111" spans="1:11" ht="15.75" customHeight="1" x14ac:dyDescent="0.2">
      <c r="A111" s="17">
        <v>105</v>
      </c>
      <c r="B111" s="5"/>
      <c r="C111" s="36" t="s">
        <v>113</v>
      </c>
      <c r="D111" s="21">
        <v>0</v>
      </c>
      <c r="E111" s="20">
        <v>0</v>
      </c>
      <c r="F111" s="21">
        <v>774846</v>
      </c>
      <c r="G111" s="21">
        <v>774846</v>
      </c>
      <c r="H111" s="21">
        <v>0</v>
      </c>
      <c r="I111" s="21">
        <v>0</v>
      </c>
      <c r="J111" s="21">
        <v>774846</v>
      </c>
      <c r="K111" s="22"/>
    </row>
    <row r="112" spans="1:11" ht="15.75" customHeight="1" x14ac:dyDescent="0.2">
      <c r="A112" s="17">
        <v>106</v>
      </c>
      <c r="B112" s="5"/>
      <c r="C112" s="36" t="s">
        <v>114</v>
      </c>
      <c r="D112" s="21">
        <v>1193142</v>
      </c>
      <c r="E112" s="20">
        <v>0</v>
      </c>
      <c r="F112" s="21">
        <v>1795915</v>
      </c>
      <c r="G112" s="21">
        <v>1795915</v>
      </c>
      <c r="H112" s="21">
        <v>1188146</v>
      </c>
      <c r="I112" s="21">
        <v>404574</v>
      </c>
      <c r="J112" s="21">
        <v>203195</v>
      </c>
      <c r="K112" s="22"/>
    </row>
    <row r="113" spans="1:11" ht="14.25" customHeight="1" x14ac:dyDescent="0.2">
      <c r="A113" s="17">
        <v>107</v>
      </c>
      <c r="B113" s="5"/>
      <c r="C113" s="36" t="s">
        <v>115</v>
      </c>
      <c r="D113" s="21">
        <v>13025058</v>
      </c>
      <c r="E113" s="20">
        <v>0</v>
      </c>
      <c r="F113" s="21">
        <v>9381585</v>
      </c>
      <c r="G113" s="21">
        <v>9381585</v>
      </c>
      <c r="H113" s="21">
        <v>274081</v>
      </c>
      <c r="I113" s="21">
        <v>411503</v>
      </c>
      <c r="J113" s="21">
        <v>8696001</v>
      </c>
      <c r="K113" s="22"/>
    </row>
    <row r="114" spans="1:11" ht="15.75" customHeight="1" x14ac:dyDescent="0.2">
      <c r="A114" s="17">
        <v>108</v>
      </c>
      <c r="B114" s="5"/>
      <c r="C114" s="36" t="s">
        <v>116</v>
      </c>
      <c r="D114" s="21">
        <v>1757293</v>
      </c>
      <c r="E114" s="20">
        <v>0</v>
      </c>
      <c r="F114" s="21">
        <v>1268059</v>
      </c>
      <c r="G114" s="21">
        <v>1268059</v>
      </c>
      <c r="H114" s="21">
        <v>294844</v>
      </c>
      <c r="I114" s="21">
        <v>172897</v>
      </c>
      <c r="J114" s="21">
        <v>800318</v>
      </c>
      <c r="K114" s="22"/>
    </row>
    <row r="115" spans="1:11" ht="15.75" customHeight="1" x14ac:dyDescent="0.2">
      <c r="A115" s="17">
        <v>109</v>
      </c>
      <c r="B115" s="5"/>
      <c r="C115" s="36" t="s">
        <v>117</v>
      </c>
      <c r="D115" s="21">
        <v>2471987</v>
      </c>
      <c r="E115" s="20">
        <v>0</v>
      </c>
      <c r="F115" s="21">
        <v>1293433</v>
      </c>
      <c r="G115" s="21">
        <v>1293433</v>
      </c>
      <c r="H115" s="21">
        <v>332017</v>
      </c>
      <c r="I115" s="21">
        <v>32561</v>
      </c>
      <c r="J115" s="21">
        <v>928855</v>
      </c>
      <c r="K115" s="22"/>
    </row>
    <row r="116" spans="1:11" ht="15" customHeight="1" x14ac:dyDescent="0.2">
      <c r="A116" s="17">
        <v>110</v>
      </c>
      <c r="B116" s="5"/>
      <c r="C116" s="36" t="s">
        <v>118</v>
      </c>
      <c r="D116" s="21">
        <v>4718272</v>
      </c>
      <c r="E116" s="20">
        <v>0</v>
      </c>
      <c r="F116" s="21">
        <v>2175831</v>
      </c>
      <c r="G116" s="21">
        <v>2175831</v>
      </c>
      <c r="H116" s="21">
        <v>729637</v>
      </c>
      <c r="I116" s="21">
        <v>40932</v>
      </c>
      <c r="J116" s="21">
        <v>1405262</v>
      </c>
      <c r="K116" s="22"/>
    </row>
    <row r="117" spans="1:11" ht="15.75" customHeight="1" x14ac:dyDescent="0.2">
      <c r="A117" s="17">
        <v>111</v>
      </c>
      <c r="B117" s="5"/>
      <c r="C117" s="36" t="s">
        <v>119</v>
      </c>
      <c r="D117" s="21">
        <v>5082573</v>
      </c>
      <c r="E117" s="20">
        <v>27723</v>
      </c>
      <c r="F117" s="21">
        <v>3985248</v>
      </c>
      <c r="G117" s="21">
        <v>4012971</v>
      </c>
      <c r="H117" s="21">
        <v>288731</v>
      </c>
      <c r="I117" s="21">
        <v>23306</v>
      </c>
      <c r="J117" s="21">
        <v>3700934</v>
      </c>
      <c r="K117" s="22"/>
    </row>
    <row r="118" spans="1:11" ht="15.75" customHeight="1" x14ac:dyDescent="0.2">
      <c r="A118" s="17">
        <v>112</v>
      </c>
      <c r="B118" s="5"/>
      <c r="C118" s="36" t="s">
        <v>120</v>
      </c>
      <c r="D118" s="21">
        <v>4284708</v>
      </c>
      <c r="E118" s="20">
        <v>18800</v>
      </c>
      <c r="F118" s="21">
        <v>2826895</v>
      </c>
      <c r="G118" s="21">
        <v>2845695</v>
      </c>
      <c r="H118" s="21">
        <v>369459</v>
      </c>
      <c r="I118" s="21">
        <v>93848</v>
      </c>
      <c r="J118" s="21">
        <v>2382388</v>
      </c>
      <c r="K118" s="22"/>
    </row>
    <row r="119" spans="1:11" ht="15.75" customHeight="1" x14ac:dyDescent="0.2">
      <c r="A119" s="17">
        <v>113</v>
      </c>
      <c r="B119" s="5"/>
      <c r="C119" s="36" t="s">
        <v>121</v>
      </c>
      <c r="D119" s="21">
        <v>999682</v>
      </c>
      <c r="E119" s="20">
        <v>0</v>
      </c>
      <c r="F119" s="21">
        <v>949986</v>
      </c>
      <c r="G119" s="21">
        <v>949986</v>
      </c>
      <c r="H119" s="21">
        <v>235567</v>
      </c>
      <c r="I119" s="21">
        <v>19699</v>
      </c>
      <c r="J119" s="21">
        <v>694720</v>
      </c>
      <c r="K119" s="22"/>
    </row>
    <row r="120" spans="1:11" ht="15" customHeight="1" x14ac:dyDescent="0.2">
      <c r="A120" s="17">
        <v>114</v>
      </c>
      <c r="B120" s="5"/>
      <c r="C120" s="36" t="s">
        <v>28</v>
      </c>
      <c r="D120" s="21">
        <v>4937116</v>
      </c>
      <c r="E120" s="20">
        <v>0</v>
      </c>
      <c r="F120" s="21">
        <v>1731604</v>
      </c>
      <c r="G120" s="21">
        <v>1731604</v>
      </c>
      <c r="H120" s="21">
        <v>298976</v>
      </c>
      <c r="I120" s="21">
        <v>608024</v>
      </c>
      <c r="J120" s="21">
        <v>824604</v>
      </c>
      <c r="K120" s="22"/>
    </row>
    <row r="121" spans="1:11" ht="15.75" customHeight="1" x14ac:dyDescent="0.2">
      <c r="A121" s="17">
        <v>115</v>
      </c>
      <c r="B121" s="5"/>
      <c r="C121" s="36" t="s">
        <v>122</v>
      </c>
      <c r="D121" s="21">
        <v>2474897</v>
      </c>
      <c r="E121" s="20">
        <v>0</v>
      </c>
      <c r="F121" s="21">
        <v>586252</v>
      </c>
      <c r="G121" s="21">
        <v>586252</v>
      </c>
      <c r="H121" s="21">
        <v>234115</v>
      </c>
      <c r="I121" s="21">
        <v>23038</v>
      </c>
      <c r="J121" s="21">
        <v>329099</v>
      </c>
      <c r="K121" s="22"/>
    </row>
    <row r="122" spans="1:11" ht="15" customHeight="1" x14ac:dyDescent="0.2">
      <c r="A122" s="17">
        <v>116</v>
      </c>
      <c r="B122" s="5"/>
      <c r="C122" s="36" t="s">
        <v>123</v>
      </c>
      <c r="D122" s="21">
        <v>2167098</v>
      </c>
      <c r="E122" s="20">
        <v>0</v>
      </c>
      <c r="F122" s="21">
        <v>998217</v>
      </c>
      <c r="G122" s="21">
        <v>998217</v>
      </c>
      <c r="H122" s="21">
        <v>217892</v>
      </c>
      <c r="I122" s="21">
        <v>77553</v>
      </c>
      <c r="J122" s="21">
        <v>702772</v>
      </c>
      <c r="K122" s="22"/>
    </row>
    <row r="123" spans="1:11" ht="15.75" customHeight="1" x14ac:dyDescent="0.2">
      <c r="A123" s="17">
        <v>117</v>
      </c>
      <c r="B123" s="5"/>
      <c r="C123" s="36" t="s">
        <v>124</v>
      </c>
      <c r="D123" s="21">
        <v>4950107</v>
      </c>
      <c r="E123" s="20">
        <v>0</v>
      </c>
      <c r="F123" s="21">
        <v>3623095</v>
      </c>
      <c r="G123" s="21">
        <v>3623095</v>
      </c>
      <c r="H123" s="21">
        <v>642699</v>
      </c>
      <c r="I123" s="21">
        <v>280393</v>
      </c>
      <c r="J123" s="21">
        <v>2700003</v>
      </c>
      <c r="K123" s="22"/>
    </row>
    <row r="124" spans="1:11" ht="15" customHeight="1" x14ac:dyDescent="0.2">
      <c r="A124" s="17">
        <v>118</v>
      </c>
      <c r="B124" s="5"/>
      <c r="C124" s="36" t="s">
        <v>125</v>
      </c>
      <c r="D124" s="21">
        <v>5215209</v>
      </c>
      <c r="E124" s="20">
        <v>0</v>
      </c>
      <c r="F124" s="21">
        <v>229459</v>
      </c>
      <c r="G124" s="21">
        <v>229459</v>
      </c>
      <c r="H124" s="21">
        <v>224460</v>
      </c>
      <c r="I124" s="21">
        <v>4999</v>
      </c>
      <c r="J124" s="21">
        <v>0</v>
      </c>
      <c r="K124" s="22"/>
    </row>
    <row r="125" spans="1:11" ht="15.75" customHeight="1" x14ac:dyDescent="0.2">
      <c r="A125" s="17">
        <v>119</v>
      </c>
      <c r="B125" s="5"/>
      <c r="C125" s="36" t="s">
        <v>126</v>
      </c>
      <c r="D125" s="21">
        <v>5634979</v>
      </c>
      <c r="E125" s="20">
        <v>0</v>
      </c>
      <c r="F125" s="21">
        <v>3324936</v>
      </c>
      <c r="G125" s="21">
        <v>3324936</v>
      </c>
      <c r="H125" s="21">
        <v>1937628</v>
      </c>
      <c r="I125" s="21">
        <v>210457</v>
      </c>
      <c r="J125" s="21">
        <v>1176851</v>
      </c>
      <c r="K125" s="22"/>
    </row>
    <row r="126" spans="1:11" ht="15.75" customHeight="1" x14ac:dyDescent="0.2">
      <c r="A126" s="17">
        <v>120</v>
      </c>
      <c r="B126" s="5"/>
      <c r="C126" s="36" t="s">
        <v>127</v>
      </c>
      <c r="D126" s="21">
        <v>244550</v>
      </c>
      <c r="E126" s="20">
        <v>0</v>
      </c>
      <c r="F126" s="21">
        <v>258659</v>
      </c>
      <c r="G126" s="21">
        <v>258659</v>
      </c>
      <c r="H126" s="21">
        <v>249931</v>
      </c>
      <c r="I126" s="21">
        <v>5631</v>
      </c>
      <c r="J126" s="21">
        <v>3097</v>
      </c>
      <c r="K126" s="22"/>
    </row>
    <row r="127" spans="1:11" ht="15.75" customHeight="1" x14ac:dyDescent="0.2">
      <c r="A127" s="17">
        <v>121</v>
      </c>
      <c r="B127" s="5"/>
      <c r="C127" s="36" t="s">
        <v>128</v>
      </c>
      <c r="D127" s="21">
        <v>5897572</v>
      </c>
      <c r="E127" s="20">
        <v>0</v>
      </c>
      <c r="F127" s="21">
        <v>2517024</v>
      </c>
      <c r="G127" s="21">
        <v>2517024</v>
      </c>
      <c r="H127" s="21">
        <v>303720</v>
      </c>
      <c r="I127" s="21">
        <v>14431</v>
      </c>
      <c r="J127" s="21">
        <v>2198873</v>
      </c>
      <c r="K127" s="22"/>
    </row>
    <row r="128" spans="1:11" ht="15.75" customHeight="1" x14ac:dyDescent="0.2">
      <c r="A128" s="17">
        <v>122</v>
      </c>
      <c r="B128" s="5"/>
      <c r="C128" s="36" t="s">
        <v>129</v>
      </c>
      <c r="D128" s="21">
        <v>983495</v>
      </c>
      <c r="E128" s="20">
        <v>0</v>
      </c>
      <c r="F128" s="21">
        <v>993609</v>
      </c>
      <c r="G128" s="21">
        <v>993609</v>
      </c>
      <c r="H128" s="21">
        <v>555615</v>
      </c>
      <c r="I128" s="21">
        <v>68026</v>
      </c>
      <c r="J128" s="21">
        <v>369968</v>
      </c>
      <c r="K128" s="22"/>
    </row>
    <row r="129" spans="1:11" ht="15.75" customHeight="1" x14ac:dyDescent="0.2">
      <c r="A129" s="17">
        <v>123</v>
      </c>
      <c r="B129" s="5"/>
      <c r="C129" s="36" t="s">
        <v>130</v>
      </c>
      <c r="D129" s="21">
        <v>1250600</v>
      </c>
      <c r="E129" s="20">
        <v>5420</v>
      </c>
      <c r="F129" s="21">
        <v>343151</v>
      </c>
      <c r="G129" s="21">
        <v>348571</v>
      </c>
      <c r="H129" s="21">
        <v>338126</v>
      </c>
      <c r="I129" s="21">
        <v>26021</v>
      </c>
      <c r="J129" s="21">
        <v>-15576</v>
      </c>
      <c r="K129" s="22"/>
    </row>
    <row r="130" spans="1:11" ht="15.75" customHeight="1" x14ac:dyDescent="0.2">
      <c r="A130" s="17">
        <v>124</v>
      </c>
      <c r="B130" s="5"/>
      <c r="C130" s="36" t="s">
        <v>31</v>
      </c>
      <c r="D130" s="21">
        <v>0</v>
      </c>
      <c r="E130" s="20">
        <v>0</v>
      </c>
      <c r="F130" s="21">
        <v>52945</v>
      </c>
      <c r="G130" s="21">
        <v>52945</v>
      </c>
      <c r="H130" s="21">
        <v>49815</v>
      </c>
      <c r="I130" s="21">
        <v>0</v>
      </c>
      <c r="J130" s="21">
        <v>3130</v>
      </c>
      <c r="K130" s="22"/>
    </row>
    <row r="131" spans="1:11" ht="15.75" customHeight="1" x14ac:dyDescent="0.2">
      <c r="A131" s="17">
        <v>125</v>
      </c>
      <c r="B131" s="5"/>
      <c r="C131" s="36" t="s">
        <v>131</v>
      </c>
      <c r="D131" s="21">
        <v>2999930</v>
      </c>
      <c r="E131" s="20">
        <v>0</v>
      </c>
      <c r="F131" s="21">
        <v>2071913</v>
      </c>
      <c r="G131" s="21">
        <v>2071913</v>
      </c>
      <c r="H131" s="21">
        <v>1413888</v>
      </c>
      <c r="I131" s="21">
        <v>545005</v>
      </c>
      <c r="J131" s="21">
        <v>113020</v>
      </c>
      <c r="K131" s="22"/>
    </row>
    <row r="132" spans="1:11" ht="15.75" customHeight="1" x14ac:dyDescent="0.2">
      <c r="A132" s="17">
        <v>126</v>
      </c>
      <c r="B132" s="5"/>
      <c r="C132" s="36" t="s">
        <v>132</v>
      </c>
      <c r="D132" s="21">
        <v>715942</v>
      </c>
      <c r="E132" s="20">
        <v>0</v>
      </c>
      <c r="F132" s="21">
        <v>442985</v>
      </c>
      <c r="G132" s="21">
        <v>442985</v>
      </c>
      <c r="H132" s="21">
        <v>76646</v>
      </c>
      <c r="I132" s="21">
        <v>7757</v>
      </c>
      <c r="J132" s="21">
        <v>358582</v>
      </c>
      <c r="K132" s="22"/>
    </row>
    <row r="133" spans="1:11" ht="15.75" customHeight="1" x14ac:dyDescent="0.2">
      <c r="A133" s="17">
        <v>127</v>
      </c>
      <c r="B133" s="5"/>
      <c r="C133" s="36" t="s">
        <v>133</v>
      </c>
      <c r="D133" s="21">
        <v>4040845</v>
      </c>
      <c r="E133" s="20">
        <v>64825</v>
      </c>
      <c r="F133" s="21">
        <v>961626</v>
      </c>
      <c r="G133" s="21">
        <v>1026451</v>
      </c>
      <c r="H133" s="21">
        <v>464363</v>
      </c>
      <c r="I133" s="21">
        <v>17002</v>
      </c>
      <c r="J133" s="21">
        <v>545086</v>
      </c>
      <c r="K133" s="22"/>
    </row>
    <row r="134" spans="1:11" ht="15.75" customHeight="1" x14ac:dyDescent="0.2">
      <c r="A134" s="17">
        <v>128</v>
      </c>
      <c r="B134" s="5"/>
      <c r="C134" s="36" t="s">
        <v>134</v>
      </c>
      <c r="D134" s="21">
        <v>12669976</v>
      </c>
      <c r="E134" s="20">
        <v>0</v>
      </c>
      <c r="F134" s="21">
        <v>7445172</v>
      </c>
      <c r="G134" s="21">
        <v>7445172</v>
      </c>
      <c r="H134" s="21">
        <v>458710</v>
      </c>
      <c r="I134" s="21">
        <v>30880</v>
      </c>
      <c r="J134" s="21">
        <v>6955582</v>
      </c>
      <c r="K134" s="22"/>
    </row>
    <row r="135" spans="1:11" ht="15" customHeight="1" x14ac:dyDescent="0.2">
      <c r="A135" s="17">
        <v>129</v>
      </c>
      <c r="B135" s="5"/>
      <c r="C135" s="36" t="s">
        <v>135</v>
      </c>
      <c r="D135" s="21">
        <v>6160033</v>
      </c>
      <c r="E135" s="20">
        <v>0</v>
      </c>
      <c r="F135" s="21">
        <v>2922731</v>
      </c>
      <c r="G135" s="21">
        <v>2922731</v>
      </c>
      <c r="H135" s="21">
        <v>2649268</v>
      </c>
      <c r="I135" s="21">
        <v>271856</v>
      </c>
      <c r="J135" s="21">
        <v>1607</v>
      </c>
      <c r="K135" s="22"/>
    </row>
    <row r="136" spans="1:11" ht="15.75" customHeight="1" x14ac:dyDescent="0.2">
      <c r="A136" s="17">
        <v>130</v>
      </c>
      <c r="B136" s="27"/>
      <c r="C136" s="36" t="s">
        <v>136</v>
      </c>
      <c r="D136" s="21">
        <v>5846381</v>
      </c>
      <c r="E136" s="20">
        <v>0</v>
      </c>
      <c r="F136" s="21">
        <v>427553</v>
      </c>
      <c r="G136" s="21">
        <v>427553</v>
      </c>
      <c r="H136" s="21">
        <v>189247</v>
      </c>
      <c r="I136" s="21">
        <v>238306</v>
      </c>
      <c r="J136" s="21">
        <v>0</v>
      </c>
      <c r="K136" s="22"/>
    </row>
    <row r="137" spans="1:11" ht="15.75" customHeight="1" x14ac:dyDescent="0.2">
      <c r="A137" s="17">
        <v>131</v>
      </c>
      <c r="B137" s="5"/>
      <c r="C137" s="36" t="s">
        <v>137</v>
      </c>
      <c r="D137" s="21">
        <v>4232845</v>
      </c>
      <c r="E137" s="20">
        <v>0</v>
      </c>
      <c r="F137" s="21">
        <v>1806393</v>
      </c>
      <c r="G137" s="21">
        <v>1806393</v>
      </c>
      <c r="H137" s="21">
        <v>657534</v>
      </c>
      <c r="I137" s="21">
        <v>262689</v>
      </c>
      <c r="J137" s="21">
        <v>886170</v>
      </c>
      <c r="K137" s="22"/>
    </row>
    <row r="138" spans="1:11" ht="15.75" customHeight="1" x14ac:dyDescent="0.2">
      <c r="A138" s="17">
        <v>132</v>
      </c>
      <c r="B138" s="5"/>
      <c r="C138" s="36" t="s">
        <v>138</v>
      </c>
      <c r="D138" s="21">
        <v>1064987</v>
      </c>
      <c r="E138" s="20">
        <v>0</v>
      </c>
      <c r="F138" s="21">
        <v>531447</v>
      </c>
      <c r="G138" s="21">
        <v>531447</v>
      </c>
      <c r="H138" s="21">
        <v>250563</v>
      </c>
      <c r="I138" s="21">
        <v>117221</v>
      </c>
      <c r="J138" s="21">
        <v>163663</v>
      </c>
      <c r="K138" s="22"/>
    </row>
    <row r="139" spans="1:11" ht="15.75" customHeight="1" x14ac:dyDescent="0.2">
      <c r="A139" s="17">
        <v>133</v>
      </c>
      <c r="B139" s="5"/>
      <c r="C139" s="37" t="s">
        <v>139</v>
      </c>
      <c r="D139" s="21">
        <v>0</v>
      </c>
      <c r="E139" s="20">
        <v>0</v>
      </c>
      <c r="F139" s="21">
        <v>57082</v>
      </c>
      <c r="G139" s="21">
        <v>57082</v>
      </c>
      <c r="H139" s="21">
        <v>-8600</v>
      </c>
      <c r="I139" s="21">
        <v>8600</v>
      </c>
      <c r="J139" s="21">
        <v>57082</v>
      </c>
      <c r="K139" s="22"/>
    </row>
    <row r="140" spans="1:11" ht="15.75" customHeight="1" x14ac:dyDescent="0.2">
      <c r="A140" s="17">
        <v>134</v>
      </c>
      <c r="B140" s="5"/>
      <c r="C140" s="37" t="s">
        <v>140</v>
      </c>
      <c r="D140" s="21">
        <v>0</v>
      </c>
      <c r="E140" s="20">
        <v>-49809</v>
      </c>
      <c r="F140" s="21">
        <v>22446050</v>
      </c>
      <c r="G140" s="21">
        <v>22396241</v>
      </c>
      <c r="H140" s="21">
        <v>2601295</v>
      </c>
      <c r="I140" s="21">
        <v>1356160</v>
      </c>
      <c r="J140" s="21">
        <v>18438786</v>
      </c>
      <c r="K140" s="22"/>
    </row>
    <row r="141" spans="1:11" ht="15.75" customHeight="1" x14ac:dyDescent="0.2">
      <c r="A141" s="17">
        <v>135</v>
      </c>
      <c r="B141" s="5"/>
      <c r="C141" s="38" t="s">
        <v>141</v>
      </c>
      <c r="D141" s="28">
        <f t="shared" ref="D141:J141" si="6">SUM(D67:D140)</f>
        <v>342735326</v>
      </c>
      <c r="E141" s="28">
        <f t="shared" si="6"/>
        <v>65000</v>
      </c>
      <c r="F141" s="28">
        <f t="shared" si="6"/>
        <v>233617640</v>
      </c>
      <c r="G141" s="28">
        <f t="shared" si="6"/>
        <v>233682640</v>
      </c>
      <c r="H141" s="28">
        <f t="shared" si="6"/>
        <v>80875737</v>
      </c>
      <c r="I141" s="28">
        <f t="shared" si="6"/>
        <v>30698366</v>
      </c>
      <c r="J141" s="28">
        <f t="shared" si="6"/>
        <v>122108537</v>
      </c>
      <c r="K141" s="22"/>
    </row>
    <row r="142" spans="1:11" ht="15.75" customHeight="1" x14ac:dyDescent="0.2">
      <c r="A142" s="17">
        <v>136</v>
      </c>
      <c r="B142" s="5"/>
      <c r="C142" s="91" t="s">
        <v>142</v>
      </c>
      <c r="D142" s="92"/>
      <c r="E142" s="92"/>
      <c r="F142" s="92"/>
      <c r="G142" s="92"/>
      <c r="H142" s="92"/>
      <c r="I142" s="92"/>
      <c r="J142" s="93"/>
      <c r="K142" s="22"/>
    </row>
    <row r="143" spans="1:11" ht="15.75" customHeight="1" x14ac:dyDescent="0.2">
      <c r="A143" s="17">
        <v>137</v>
      </c>
      <c r="B143" s="5"/>
      <c r="C143" s="39" t="s">
        <v>143</v>
      </c>
      <c r="D143" s="20">
        <v>25736000</v>
      </c>
      <c r="E143" s="20">
        <v>-429758</v>
      </c>
      <c r="F143" s="20">
        <v>24819832</v>
      </c>
      <c r="G143" s="20">
        <v>24819832</v>
      </c>
      <c r="H143" s="20">
        <v>24670668</v>
      </c>
      <c r="I143" s="20">
        <v>0</v>
      </c>
      <c r="J143" s="20">
        <v>149164</v>
      </c>
      <c r="K143" s="22"/>
    </row>
    <row r="144" spans="1:11" ht="15.75" customHeight="1" x14ac:dyDescent="0.2">
      <c r="A144" s="17">
        <v>138</v>
      </c>
      <c r="B144" s="5"/>
      <c r="C144" s="40" t="s">
        <v>144</v>
      </c>
      <c r="D144" s="21">
        <v>0</v>
      </c>
      <c r="E144" s="20">
        <v>5000000</v>
      </c>
      <c r="F144" s="21">
        <v>50697990</v>
      </c>
      <c r="G144" s="21">
        <v>55697990</v>
      </c>
      <c r="H144" s="21">
        <v>39645765</v>
      </c>
      <c r="I144" s="21">
        <v>7666799</v>
      </c>
      <c r="J144" s="21">
        <v>8385426</v>
      </c>
      <c r="K144" s="22"/>
    </row>
    <row r="145" spans="1:11" ht="15.75" customHeight="1" x14ac:dyDescent="0.2">
      <c r="A145" s="17">
        <v>139</v>
      </c>
      <c r="B145" s="5"/>
      <c r="C145" s="40" t="s">
        <v>145</v>
      </c>
      <c r="D145" s="21">
        <v>0</v>
      </c>
      <c r="E145" s="20">
        <v>0</v>
      </c>
      <c r="F145" s="21">
        <v>47500</v>
      </c>
      <c r="G145" s="21">
        <v>47500</v>
      </c>
      <c r="H145" s="21">
        <v>42292</v>
      </c>
      <c r="I145" s="21">
        <v>5208</v>
      </c>
      <c r="J145" s="21">
        <v>0</v>
      </c>
      <c r="K145" s="22"/>
    </row>
    <row r="146" spans="1:11" ht="15.75" customHeight="1" x14ac:dyDescent="0.2">
      <c r="A146" s="17">
        <v>140</v>
      </c>
      <c r="B146" s="5"/>
      <c r="C146" s="36" t="s">
        <v>146</v>
      </c>
      <c r="D146" s="21">
        <v>5000000</v>
      </c>
      <c r="E146" s="20">
        <v>0</v>
      </c>
      <c r="F146" s="21">
        <v>4666285</v>
      </c>
      <c r="G146" s="21">
        <v>4666285</v>
      </c>
      <c r="H146" s="21">
        <v>4656283</v>
      </c>
      <c r="I146" s="21">
        <v>9952</v>
      </c>
      <c r="J146" s="21">
        <v>50</v>
      </c>
      <c r="K146" s="22"/>
    </row>
    <row r="147" spans="1:11" ht="15.75" customHeight="1" x14ac:dyDescent="0.2">
      <c r="A147" s="17">
        <v>141</v>
      </c>
      <c r="B147" s="5"/>
      <c r="C147" s="36" t="s">
        <v>147</v>
      </c>
      <c r="D147" s="21">
        <v>0</v>
      </c>
      <c r="E147" s="20">
        <v>0</v>
      </c>
      <c r="F147" s="21">
        <v>171122</v>
      </c>
      <c r="G147" s="21">
        <v>171122</v>
      </c>
      <c r="H147" s="21">
        <v>164244</v>
      </c>
      <c r="I147" s="21">
        <v>0</v>
      </c>
      <c r="J147" s="21">
        <v>6878</v>
      </c>
      <c r="K147" s="22"/>
    </row>
    <row r="148" spans="1:11" ht="15.75" customHeight="1" x14ac:dyDescent="0.2">
      <c r="A148" s="17">
        <v>142</v>
      </c>
      <c r="B148" s="5"/>
      <c r="C148" s="36" t="s">
        <v>148</v>
      </c>
      <c r="D148" s="21">
        <v>0</v>
      </c>
      <c r="E148" s="20">
        <v>0</v>
      </c>
      <c r="F148" s="21">
        <v>2000000</v>
      </c>
      <c r="G148" s="21">
        <v>2000000</v>
      </c>
      <c r="H148" s="21">
        <v>959805</v>
      </c>
      <c r="I148" s="21">
        <v>964366</v>
      </c>
      <c r="J148" s="21">
        <v>75829</v>
      </c>
      <c r="K148" s="22"/>
    </row>
    <row r="149" spans="1:11" ht="15.75" customHeight="1" x14ac:dyDescent="0.2">
      <c r="A149" s="17">
        <v>143</v>
      </c>
      <c r="B149" s="5"/>
      <c r="C149" s="36" t="s">
        <v>149</v>
      </c>
      <c r="D149" s="21">
        <v>0</v>
      </c>
      <c r="E149" s="20">
        <v>0</v>
      </c>
      <c r="F149" s="21">
        <v>29209843</v>
      </c>
      <c r="G149" s="21">
        <v>29209843</v>
      </c>
      <c r="H149" s="21">
        <v>20032719</v>
      </c>
      <c r="I149" s="21">
        <v>2796740</v>
      </c>
      <c r="J149" s="21">
        <v>6380384</v>
      </c>
      <c r="K149" s="22"/>
    </row>
    <row r="150" spans="1:11" ht="15.75" customHeight="1" x14ac:dyDescent="0.2">
      <c r="A150" s="17">
        <v>144</v>
      </c>
      <c r="B150" s="5"/>
      <c r="C150" s="36" t="s">
        <v>150</v>
      </c>
      <c r="D150" s="21">
        <v>800000</v>
      </c>
      <c r="E150" s="20">
        <v>0</v>
      </c>
      <c r="F150" s="21">
        <v>748880</v>
      </c>
      <c r="G150" s="21">
        <v>748880</v>
      </c>
      <c r="H150" s="21">
        <v>0</v>
      </c>
      <c r="I150" s="21">
        <v>0</v>
      </c>
      <c r="J150" s="21">
        <v>748880</v>
      </c>
      <c r="K150" s="22"/>
    </row>
    <row r="151" spans="1:11" ht="15.75" customHeight="1" x14ac:dyDescent="0.2">
      <c r="A151" s="17">
        <v>145</v>
      </c>
      <c r="B151" s="5"/>
      <c r="C151" s="36" t="s">
        <v>151</v>
      </c>
      <c r="D151" s="21">
        <v>2500000</v>
      </c>
      <c r="E151" s="20">
        <v>0</v>
      </c>
      <c r="F151" s="21">
        <v>12348750</v>
      </c>
      <c r="G151" s="21">
        <v>12348750</v>
      </c>
      <c r="H151" s="21">
        <v>1160210</v>
      </c>
      <c r="I151" s="21">
        <v>5418528</v>
      </c>
      <c r="J151" s="21">
        <v>5770012</v>
      </c>
      <c r="K151" s="22"/>
    </row>
    <row r="152" spans="1:11" ht="15.75" customHeight="1" x14ac:dyDescent="0.2">
      <c r="A152" s="17">
        <v>146</v>
      </c>
      <c r="B152" s="5"/>
      <c r="C152" s="36" t="s">
        <v>152</v>
      </c>
      <c r="D152" s="21">
        <v>150000</v>
      </c>
      <c r="E152" s="20">
        <v>0</v>
      </c>
      <c r="F152" s="21">
        <v>147165</v>
      </c>
      <c r="G152" s="21">
        <v>147165</v>
      </c>
      <c r="H152" s="21">
        <v>0</v>
      </c>
      <c r="I152" s="21">
        <v>0</v>
      </c>
      <c r="J152" s="21">
        <v>147165</v>
      </c>
      <c r="K152" s="22"/>
    </row>
    <row r="153" spans="1:11" ht="15.75" customHeight="1" x14ac:dyDescent="0.2">
      <c r="A153" s="17">
        <v>147</v>
      </c>
      <c r="B153" s="5"/>
      <c r="C153" s="36" t="s">
        <v>153</v>
      </c>
      <c r="D153" s="21">
        <v>5000000</v>
      </c>
      <c r="E153" s="20">
        <v>0</v>
      </c>
      <c r="F153" s="21">
        <v>4905500</v>
      </c>
      <c r="G153" s="21">
        <v>4905500</v>
      </c>
      <c r="H153" s="21">
        <v>2745864</v>
      </c>
      <c r="I153" s="21">
        <v>893549</v>
      </c>
      <c r="J153" s="21">
        <v>1266087</v>
      </c>
      <c r="K153" s="22"/>
    </row>
    <row r="154" spans="1:11" ht="15.75" customHeight="1" x14ac:dyDescent="0.2">
      <c r="A154" s="17">
        <v>148</v>
      </c>
      <c r="B154" s="5"/>
      <c r="C154" s="24" t="s">
        <v>154</v>
      </c>
      <c r="D154" s="28">
        <f t="shared" ref="D154:J154" si="7">SUM(D143:D153)</f>
        <v>39186000</v>
      </c>
      <c r="E154" s="28">
        <f t="shared" si="7"/>
        <v>4570242</v>
      </c>
      <c r="F154" s="28">
        <f t="shared" si="7"/>
        <v>129762867</v>
      </c>
      <c r="G154" s="28">
        <f t="shared" si="7"/>
        <v>134762867</v>
      </c>
      <c r="H154" s="28">
        <f t="shared" si="7"/>
        <v>94077850</v>
      </c>
      <c r="I154" s="28">
        <f t="shared" si="7"/>
        <v>17755142</v>
      </c>
      <c r="J154" s="28">
        <f t="shared" si="7"/>
        <v>22929875</v>
      </c>
      <c r="K154" s="22"/>
    </row>
    <row r="155" spans="1:11" ht="15.75" customHeight="1" x14ac:dyDescent="0.2">
      <c r="A155" s="17">
        <v>149</v>
      </c>
      <c r="B155" s="5"/>
      <c r="C155" s="91" t="s">
        <v>155</v>
      </c>
      <c r="D155" s="92"/>
      <c r="E155" s="92"/>
      <c r="F155" s="92"/>
      <c r="G155" s="92"/>
      <c r="H155" s="92"/>
      <c r="I155" s="92"/>
      <c r="J155" s="93"/>
      <c r="K155" s="22"/>
    </row>
    <row r="156" spans="1:11" ht="15.75" customHeight="1" x14ac:dyDescent="0.2">
      <c r="A156" s="17">
        <v>150</v>
      </c>
      <c r="B156" s="5"/>
      <c r="C156" s="19" t="s">
        <v>156</v>
      </c>
      <c r="D156" s="20">
        <v>5000000</v>
      </c>
      <c r="E156" s="20">
        <v>0</v>
      </c>
      <c r="F156" s="20">
        <v>7551500</v>
      </c>
      <c r="G156" s="20">
        <v>7551500</v>
      </c>
      <c r="H156" s="20">
        <v>5248973</v>
      </c>
      <c r="I156" s="20">
        <v>2300828</v>
      </c>
      <c r="J156" s="20">
        <v>1699</v>
      </c>
      <c r="K156" s="22"/>
    </row>
    <row r="157" spans="1:11" ht="15.75" customHeight="1" x14ac:dyDescent="0.2">
      <c r="A157" s="17">
        <v>151</v>
      </c>
      <c r="B157" s="5"/>
      <c r="C157" s="41" t="s">
        <v>157</v>
      </c>
      <c r="D157" s="21">
        <v>15200000</v>
      </c>
      <c r="E157" s="20">
        <v>0</v>
      </c>
      <c r="F157" s="21">
        <v>13300720</v>
      </c>
      <c r="G157" s="21">
        <v>13300720</v>
      </c>
      <c r="H157" s="21">
        <v>240034</v>
      </c>
      <c r="I157" s="21">
        <v>183277</v>
      </c>
      <c r="J157" s="21">
        <v>12877409</v>
      </c>
      <c r="K157" s="22"/>
    </row>
    <row r="158" spans="1:11" ht="15.75" customHeight="1" x14ac:dyDescent="0.2">
      <c r="A158" s="17">
        <v>152</v>
      </c>
      <c r="B158" s="5"/>
      <c r="C158" s="36" t="s">
        <v>158</v>
      </c>
      <c r="D158" s="21">
        <v>3500000</v>
      </c>
      <c r="E158" s="20">
        <v>0</v>
      </c>
      <c r="F158" s="21">
        <v>3289850</v>
      </c>
      <c r="G158" s="21">
        <v>3289850</v>
      </c>
      <c r="H158" s="21">
        <v>1572864</v>
      </c>
      <c r="I158" s="21">
        <v>178143</v>
      </c>
      <c r="J158" s="21">
        <v>1538843</v>
      </c>
      <c r="K158" s="22"/>
    </row>
    <row r="159" spans="1:11" ht="15.75" customHeight="1" x14ac:dyDescent="0.2">
      <c r="A159" s="17">
        <v>153</v>
      </c>
      <c r="B159" s="5"/>
      <c r="C159" s="41" t="s">
        <v>159</v>
      </c>
      <c r="D159" s="21">
        <v>25000000</v>
      </c>
      <c r="E159" s="20">
        <v>305000</v>
      </c>
      <c r="F159" s="21">
        <v>16495809</v>
      </c>
      <c r="G159" s="21">
        <v>16800809</v>
      </c>
      <c r="H159" s="21">
        <v>3765753</v>
      </c>
      <c r="I159" s="21">
        <v>587736</v>
      </c>
      <c r="J159" s="21">
        <v>12447320</v>
      </c>
      <c r="K159" s="22"/>
    </row>
    <row r="160" spans="1:11" ht="15.75" customHeight="1" x14ac:dyDescent="0.2">
      <c r="A160" s="17">
        <v>154</v>
      </c>
      <c r="B160" s="5"/>
      <c r="C160" s="41" t="s">
        <v>160</v>
      </c>
      <c r="D160" s="21">
        <v>9800000</v>
      </c>
      <c r="E160" s="20">
        <v>0</v>
      </c>
      <c r="F160" s="21">
        <v>1382846</v>
      </c>
      <c r="G160" s="21">
        <v>1382846</v>
      </c>
      <c r="H160" s="21">
        <v>217420</v>
      </c>
      <c r="I160" s="21">
        <v>0</v>
      </c>
      <c r="J160" s="21">
        <v>1165426</v>
      </c>
      <c r="K160" s="22"/>
    </row>
    <row r="161" spans="1:11" ht="15.75" customHeight="1" x14ac:dyDescent="0.2">
      <c r="A161" s="17">
        <v>155</v>
      </c>
      <c r="B161" s="5"/>
      <c r="C161" s="36" t="s">
        <v>161</v>
      </c>
      <c r="D161" s="21">
        <v>4700000</v>
      </c>
      <c r="E161" s="20">
        <v>0</v>
      </c>
      <c r="F161" s="21">
        <v>3633287</v>
      </c>
      <c r="G161" s="21">
        <v>3633287</v>
      </c>
      <c r="H161" s="21">
        <v>2454133</v>
      </c>
      <c r="I161" s="21">
        <v>209744</v>
      </c>
      <c r="J161" s="21">
        <v>969410</v>
      </c>
      <c r="K161" s="22"/>
    </row>
    <row r="162" spans="1:11" ht="15.75" customHeight="1" x14ac:dyDescent="0.2">
      <c r="A162" s="17">
        <v>156</v>
      </c>
      <c r="B162" s="5"/>
      <c r="C162" s="36" t="s">
        <v>162</v>
      </c>
      <c r="D162" s="21">
        <v>9250000</v>
      </c>
      <c r="E162" s="20">
        <v>0</v>
      </c>
      <c r="F162" s="21">
        <v>6968454</v>
      </c>
      <c r="G162" s="21">
        <v>6968454</v>
      </c>
      <c r="H162" s="21">
        <v>1660272</v>
      </c>
      <c r="I162" s="21">
        <v>325979</v>
      </c>
      <c r="J162" s="21">
        <v>4982203</v>
      </c>
      <c r="K162" s="22"/>
    </row>
    <row r="163" spans="1:11" ht="15.75" customHeight="1" x14ac:dyDescent="0.2">
      <c r="A163" s="17">
        <v>157</v>
      </c>
      <c r="B163" s="5"/>
      <c r="C163" s="36" t="s">
        <v>163</v>
      </c>
      <c r="D163" s="21">
        <v>5000000</v>
      </c>
      <c r="E163" s="20">
        <v>0</v>
      </c>
      <c r="F163" s="21">
        <v>16069634</v>
      </c>
      <c r="G163" s="21">
        <v>16069634</v>
      </c>
      <c r="H163" s="21">
        <v>13102945</v>
      </c>
      <c r="I163" s="21">
        <v>866848</v>
      </c>
      <c r="J163" s="21">
        <v>2099841</v>
      </c>
      <c r="K163" s="22"/>
    </row>
    <row r="164" spans="1:11" ht="15.75" customHeight="1" x14ac:dyDescent="0.2">
      <c r="A164" s="17">
        <v>158</v>
      </c>
      <c r="B164" s="5"/>
      <c r="C164" s="36" t="s">
        <v>164</v>
      </c>
      <c r="D164" s="21">
        <v>400000</v>
      </c>
      <c r="E164" s="20">
        <v>0</v>
      </c>
      <c r="F164" s="21">
        <v>1372440</v>
      </c>
      <c r="G164" s="21">
        <v>1372440</v>
      </c>
      <c r="H164" s="21">
        <v>151153</v>
      </c>
      <c r="I164" s="21">
        <v>1186621</v>
      </c>
      <c r="J164" s="21">
        <v>34666</v>
      </c>
      <c r="K164" s="22"/>
    </row>
    <row r="165" spans="1:11" ht="15.75" customHeight="1" x14ac:dyDescent="0.2">
      <c r="A165" s="17">
        <v>159</v>
      </c>
      <c r="B165" s="5"/>
      <c r="C165" s="42" t="s">
        <v>165</v>
      </c>
      <c r="D165" s="28">
        <f t="shared" ref="D165:J165" si="8">SUM(D156:D164)</f>
        <v>77850000</v>
      </c>
      <c r="E165" s="28">
        <f t="shared" si="8"/>
        <v>305000</v>
      </c>
      <c r="F165" s="28">
        <f t="shared" si="8"/>
        <v>70064540</v>
      </c>
      <c r="G165" s="28">
        <f t="shared" si="8"/>
        <v>70369540</v>
      </c>
      <c r="H165" s="28">
        <f t="shared" si="8"/>
        <v>28413547</v>
      </c>
      <c r="I165" s="28">
        <f t="shared" si="8"/>
        <v>5839176</v>
      </c>
      <c r="J165" s="28">
        <f t="shared" si="8"/>
        <v>36116817</v>
      </c>
      <c r="K165" s="22"/>
    </row>
    <row r="166" spans="1:11" ht="15" customHeight="1" x14ac:dyDescent="0.2">
      <c r="A166" s="17">
        <v>160</v>
      </c>
      <c r="B166" s="5"/>
      <c r="C166" s="29" t="s">
        <v>166</v>
      </c>
      <c r="D166" s="30">
        <f t="shared" ref="D166:J166" si="9">SUM(D51,D57,D141,D154,D165,D65)</f>
        <v>575333669</v>
      </c>
      <c r="E166" s="30">
        <f t="shared" si="9"/>
        <v>4940242</v>
      </c>
      <c r="F166" s="30">
        <f t="shared" si="9"/>
        <v>531905190</v>
      </c>
      <c r="G166" s="30">
        <f t="shared" si="9"/>
        <v>537275190</v>
      </c>
      <c r="H166" s="30">
        <f t="shared" si="9"/>
        <v>266384876</v>
      </c>
      <c r="I166" s="30">
        <f t="shared" si="9"/>
        <v>59546142</v>
      </c>
      <c r="J166" s="30">
        <f t="shared" si="9"/>
        <v>211344172</v>
      </c>
      <c r="K166" s="22"/>
    </row>
    <row r="167" spans="1:11" ht="15.75" customHeight="1" x14ac:dyDescent="0.2">
      <c r="A167" s="17">
        <v>161</v>
      </c>
      <c r="B167" s="5"/>
      <c r="C167" s="91" t="s">
        <v>167</v>
      </c>
      <c r="D167" s="92"/>
      <c r="E167" s="92"/>
      <c r="F167" s="92"/>
      <c r="G167" s="92"/>
      <c r="H167" s="92"/>
      <c r="I167" s="92"/>
      <c r="J167" s="93"/>
      <c r="K167" s="22"/>
    </row>
    <row r="168" spans="1:11" ht="15.75" customHeight="1" x14ac:dyDescent="0.2">
      <c r="A168" s="17">
        <v>162</v>
      </c>
      <c r="B168" s="5"/>
      <c r="C168" s="39" t="s">
        <v>168</v>
      </c>
      <c r="D168" s="20">
        <v>0</v>
      </c>
      <c r="E168" s="20">
        <v>0</v>
      </c>
      <c r="F168" s="20">
        <v>0</v>
      </c>
      <c r="G168" s="20" t="s">
        <v>55</v>
      </c>
      <c r="H168" s="20" t="s">
        <v>55</v>
      </c>
      <c r="I168" s="20" t="s">
        <v>55</v>
      </c>
      <c r="J168" s="20" t="s">
        <v>55</v>
      </c>
      <c r="K168" s="22"/>
    </row>
    <row r="169" spans="1:11" ht="15.75" customHeight="1" x14ac:dyDescent="0.2">
      <c r="A169" s="17">
        <v>163</v>
      </c>
      <c r="B169" s="5"/>
      <c r="C169" s="40" t="s">
        <v>169</v>
      </c>
      <c r="D169" s="21">
        <v>0</v>
      </c>
      <c r="E169" s="20">
        <v>-6720000</v>
      </c>
      <c r="F169" s="21">
        <v>198300583</v>
      </c>
      <c r="G169" s="21">
        <v>191580583</v>
      </c>
      <c r="H169" s="21">
        <v>110481492</v>
      </c>
      <c r="I169" s="21">
        <v>32199262</v>
      </c>
      <c r="J169" s="21">
        <v>48899829</v>
      </c>
      <c r="K169" s="22"/>
    </row>
    <row r="170" spans="1:11" ht="15.75" customHeight="1" x14ac:dyDescent="0.2">
      <c r="A170" s="17">
        <v>164</v>
      </c>
      <c r="B170" s="5"/>
      <c r="C170" s="29" t="s">
        <v>170</v>
      </c>
      <c r="D170" s="43">
        <f t="shared" ref="D170:J170" si="10">SUM(D168:D169)</f>
        <v>0</v>
      </c>
      <c r="E170" s="30">
        <f t="shared" si="10"/>
        <v>-6720000</v>
      </c>
      <c r="F170" s="30">
        <f t="shared" si="10"/>
        <v>198300583</v>
      </c>
      <c r="G170" s="30">
        <f t="shared" si="10"/>
        <v>191580583</v>
      </c>
      <c r="H170" s="30">
        <f t="shared" si="10"/>
        <v>110481492</v>
      </c>
      <c r="I170" s="30">
        <f t="shared" si="10"/>
        <v>32199262</v>
      </c>
      <c r="J170" s="30">
        <f t="shared" si="10"/>
        <v>48899829</v>
      </c>
      <c r="K170" s="22"/>
    </row>
    <row r="171" spans="1:11" ht="15.75" customHeight="1" x14ac:dyDescent="0.2">
      <c r="A171" s="17">
        <v>165</v>
      </c>
      <c r="B171" s="5"/>
      <c r="C171" s="44" t="s">
        <v>171</v>
      </c>
      <c r="D171" s="45">
        <f>SUM(D44,D166)</f>
        <v>2316024940</v>
      </c>
      <c r="E171" s="45">
        <f t="shared" ref="E171:J171" si="11">SUM(E44,E166,E170)</f>
        <v>-429758</v>
      </c>
      <c r="F171" s="45">
        <f t="shared" si="11"/>
        <v>2316025000</v>
      </c>
      <c r="G171" s="45">
        <f t="shared" si="11"/>
        <v>2316025000</v>
      </c>
      <c r="H171" s="45">
        <f t="shared" si="11"/>
        <v>1139514254</v>
      </c>
      <c r="I171" s="45">
        <f t="shared" si="11"/>
        <v>686254793</v>
      </c>
      <c r="J171" s="45">
        <f t="shared" si="11"/>
        <v>490255953</v>
      </c>
      <c r="K171" s="22"/>
    </row>
    <row r="172" spans="1:11" ht="15.75" customHeight="1" x14ac:dyDescent="0.2">
      <c r="A172" s="17">
        <v>166</v>
      </c>
      <c r="B172" s="5"/>
      <c r="C172" s="88" t="s">
        <v>172</v>
      </c>
      <c r="D172" s="89"/>
      <c r="E172" s="89"/>
      <c r="F172" s="89"/>
      <c r="G172" s="89"/>
      <c r="H172" s="89"/>
      <c r="I172" s="89"/>
      <c r="J172" s="90"/>
      <c r="K172" s="22"/>
    </row>
    <row r="173" spans="1:11" ht="15.75" customHeight="1" x14ac:dyDescent="0.2">
      <c r="A173" s="17">
        <v>167</v>
      </c>
      <c r="B173" s="5"/>
      <c r="C173" s="91" t="s">
        <v>173</v>
      </c>
      <c r="D173" s="92"/>
      <c r="E173" s="92"/>
      <c r="F173" s="92"/>
      <c r="G173" s="92"/>
      <c r="H173" s="92"/>
      <c r="I173" s="92"/>
      <c r="J173" s="93"/>
      <c r="K173" s="22"/>
    </row>
    <row r="174" spans="1:11" ht="15.75" customHeight="1" x14ac:dyDescent="0.2">
      <c r="A174" s="17">
        <v>168</v>
      </c>
      <c r="B174" s="5"/>
      <c r="C174" s="39" t="s">
        <v>72</v>
      </c>
      <c r="D174" s="20">
        <v>2161566</v>
      </c>
      <c r="E174" s="20">
        <v>0</v>
      </c>
      <c r="F174" s="46">
        <v>0</v>
      </c>
      <c r="G174" s="20">
        <v>0</v>
      </c>
      <c r="H174" s="20">
        <v>0</v>
      </c>
      <c r="I174" s="20">
        <v>0</v>
      </c>
      <c r="J174" s="20">
        <v>0</v>
      </c>
      <c r="K174" s="22"/>
    </row>
    <row r="175" spans="1:11" ht="15.75" customHeight="1" x14ac:dyDescent="0.2">
      <c r="A175" s="17">
        <v>169</v>
      </c>
      <c r="B175" s="5"/>
      <c r="C175" s="36" t="s">
        <v>13</v>
      </c>
      <c r="D175" s="21">
        <v>226394</v>
      </c>
      <c r="E175" s="20">
        <v>0</v>
      </c>
      <c r="F175" s="46">
        <v>0</v>
      </c>
      <c r="G175" s="21">
        <v>0</v>
      </c>
      <c r="H175" s="21">
        <v>0</v>
      </c>
      <c r="I175" s="21">
        <v>0</v>
      </c>
      <c r="J175" s="21">
        <v>0</v>
      </c>
      <c r="K175" s="22"/>
    </row>
    <row r="176" spans="1:11" ht="15.75" customHeight="1" x14ac:dyDescent="0.2">
      <c r="A176" s="17">
        <v>170</v>
      </c>
      <c r="B176" s="5"/>
      <c r="C176" s="40" t="s">
        <v>36</v>
      </c>
      <c r="D176" s="21">
        <v>1831548</v>
      </c>
      <c r="E176" s="20">
        <v>0</v>
      </c>
      <c r="F176" s="46">
        <v>0</v>
      </c>
      <c r="G176" s="21">
        <v>0</v>
      </c>
      <c r="H176" s="21">
        <v>0</v>
      </c>
      <c r="I176" s="21">
        <v>0</v>
      </c>
      <c r="J176" s="21">
        <v>0</v>
      </c>
      <c r="K176" s="22"/>
    </row>
    <row r="177" spans="1:11" ht="15.75" customHeight="1" x14ac:dyDescent="0.2">
      <c r="A177" s="17">
        <v>171</v>
      </c>
      <c r="B177" s="5"/>
      <c r="C177" s="36" t="s">
        <v>14</v>
      </c>
      <c r="D177" s="21">
        <v>177384</v>
      </c>
      <c r="E177" s="20">
        <v>0</v>
      </c>
      <c r="F177" s="46">
        <v>0</v>
      </c>
      <c r="G177" s="21">
        <v>0</v>
      </c>
      <c r="H177" s="21">
        <v>0</v>
      </c>
      <c r="I177" s="21">
        <v>0</v>
      </c>
      <c r="J177" s="21">
        <v>0</v>
      </c>
      <c r="K177" s="22"/>
    </row>
    <row r="178" spans="1:11" ht="15.75" customHeight="1" x14ac:dyDescent="0.2">
      <c r="A178" s="17">
        <v>172</v>
      </c>
      <c r="B178" s="5"/>
      <c r="C178" s="36" t="s">
        <v>73</v>
      </c>
      <c r="D178" s="21">
        <v>102041</v>
      </c>
      <c r="E178" s="20">
        <v>0</v>
      </c>
      <c r="F178" s="46">
        <v>0</v>
      </c>
      <c r="G178" s="21">
        <v>0</v>
      </c>
      <c r="H178" s="21">
        <v>0</v>
      </c>
      <c r="I178" s="21">
        <v>0</v>
      </c>
      <c r="J178" s="21">
        <v>0</v>
      </c>
      <c r="K178" s="22"/>
    </row>
    <row r="179" spans="1:11" ht="15.75" customHeight="1" x14ac:dyDescent="0.2">
      <c r="A179" s="17">
        <v>173</v>
      </c>
      <c r="B179" s="5"/>
      <c r="C179" s="36" t="s">
        <v>174</v>
      </c>
      <c r="D179" s="21">
        <v>866000</v>
      </c>
      <c r="E179" s="20">
        <v>0</v>
      </c>
      <c r="F179" s="46">
        <v>0</v>
      </c>
      <c r="G179" s="21">
        <v>0</v>
      </c>
      <c r="H179" s="21">
        <v>0</v>
      </c>
      <c r="I179" s="21">
        <v>0</v>
      </c>
      <c r="J179" s="21">
        <v>0</v>
      </c>
      <c r="K179" s="22"/>
    </row>
    <row r="180" spans="1:11" ht="15.75" customHeight="1" x14ac:dyDescent="0.2">
      <c r="A180" s="17">
        <v>174</v>
      </c>
      <c r="B180" s="5"/>
      <c r="C180" s="36" t="s">
        <v>175</v>
      </c>
      <c r="D180" s="21">
        <v>1922353</v>
      </c>
      <c r="E180" s="20">
        <v>0</v>
      </c>
      <c r="F180" s="46">
        <v>0</v>
      </c>
      <c r="G180" s="21">
        <v>0</v>
      </c>
      <c r="H180" s="21">
        <v>0</v>
      </c>
      <c r="I180" s="21">
        <v>0</v>
      </c>
      <c r="J180" s="21">
        <v>0</v>
      </c>
      <c r="K180" s="22"/>
    </row>
    <row r="181" spans="1:11" ht="15.75" customHeight="1" x14ac:dyDescent="0.2">
      <c r="A181" s="17">
        <v>175</v>
      </c>
      <c r="B181" s="5"/>
      <c r="C181" s="36" t="s">
        <v>74</v>
      </c>
      <c r="D181" s="21">
        <v>809891</v>
      </c>
      <c r="E181" s="20">
        <v>0</v>
      </c>
      <c r="F181" s="46">
        <v>0</v>
      </c>
      <c r="G181" s="21">
        <v>0</v>
      </c>
      <c r="H181" s="21">
        <v>0</v>
      </c>
      <c r="I181" s="21">
        <v>0</v>
      </c>
      <c r="J181" s="21">
        <v>0</v>
      </c>
      <c r="K181" s="22"/>
    </row>
    <row r="182" spans="1:11" ht="15.75" customHeight="1" x14ac:dyDescent="0.2">
      <c r="A182" s="17">
        <v>176</v>
      </c>
      <c r="B182" s="5"/>
      <c r="C182" s="36" t="s">
        <v>75</v>
      </c>
      <c r="D182" s="21">
        <v>612039</v>
      </c>
      <c r="E182" s="20">
        <v>0</v>
      </c>
      <c r="F182" s="46">
        <v>0</v>
      </c>
      <c r="G182" s="21">
        <v>0</v>
      </c>
      <c r="H182" s="21">
        <v>0</v>
      </c>
      <c r="I182" s="21">
        <v>0</v>
      </c>
      <c r="J182" s="21">
        <v>0</v>
      </c>
      <c r="K182" s="22"/>
    </row>
    <row r="183" spans="1:11" ht="15.75" customHeight="1" x14ac:dyDescent="0.2">
      <c r="A183" s="17">
        <v>177</v>
      </c>
      <c r="B183" s="5"/>
      <c r="C183" s="36" t="s">
        <v>76</v>
      </c>
      <c r="D183" s="21">
        <v>738300</v>
      </c>
      <c r="E183" s="20">
        <v>0</v>
      </c>
      <c r="F183" s="46">
        <v>0</v>
      </c>
      <c r="G183" s="21">
        <v>0</v>
      </c>
      <c r="H183" s="21">
        <v>0</v>
      </c>
      <c r="I183" s="21">
        <v>0</v>
      </c>
      <c r="J183" s="21">
        <v>0</v>
      </c>
      <c r="K183" s="22"/>
    </row>
    <row r="184" spans="1:11" ht="15.75" customHeight="1" x14ac:dyDescent="0.2">
      <c r="A184" s="17">
        <v>178</v>
      </c>
      <c r="B184" s="5"/>
      <c r="C184" s="39" t="s">
        <v>15</v>
      </c>
      <c r="D184" s="21">
        <v>171843</v>
      </c>
      <c r="E184" s="20">
        <v>0</v>
      </c>
      <c r="F184" s="46">
        <v>0</v>
      </c>
      <c r="G184" s="21">
        <v>0</v>
      </c>
      <c r="H184" s="21">
        <v>0</v>
      </c>
      <c r="I184" s="21">
        <v>0</v>
      </c>
      <c r="J184" s="21">
        <v>0</v>
      </c>
      <c r="K184" s="22"/>
    </row>
    <row r="185" spans="1:11" ht="15.75" customHeight="1" x14ac:dyDescent="0.2">
      <c r="A185" s="17">
        <v>179</v>
      </c>
      <c r="B185" s="5"/>
      <c r="C185" s="36" t="s">
        <v>77</v>
      </c>
      <c r="D185" s="21">
        <v>440888</v>
      </c>
      <c r="E185" s="20">
        <v>0</v>
      </c>
      <c r="F185" s="46">
        <v>0</v>
      </c>
      <c r="G185" s="21">
        <v>0</v>
      </c>
      <c r="H185" s="21">
        <v>0</v>
      </c>
      <c r="I185" s="21">
        <v>0</v>
      </c>
      <c r="J185" s="21">
        <v>0</v>
      </c>
      <c r="K185" s="22"/>
    </row>
    <row r="186" spans="1:11" ht="15.75" customHeight="1" x14ac:dyDescent="0.2">
      <c r="A186" s="17">
        <v>180</v>
      </c>
      <c r="B186" s="5"/>
      <c r="C186" s="36" t="s">
        <v>65</v>
      </c>
      <c r="D186" s="21">
        <v>458243</v>
      </c>
      <c r="E186" s="20">
        <v>0</v>
      </c>
      <c r="F186" s="46">
        <v>0</v>
      </c>
      <c r="G186" s="21">
        <v>0</v>
      </c>
      <c r="H186" s="21">
        <v>0</v>
      </c>
      <c r="I186" s="21">
        <v>0</v>
      </c>
      <c r="J186" s="21">
        <v>0</v>
      </c>
      <c r="K186" s="22"/>
    </row>
    <row r="187" spans="1:11" ht="15.75" customHeight="1" x14ac:dyDescent="0.2">
      <c r="A187" s="17">
        <v>181</v>
      </c>
      <c r="B187" s="5"/>
      <c r="C187" s="36" t="s">
        <v>78</v>
      </c>
      <c r="D187" s="21">
        <v>500962</v>
      </c>
      <c r="E187" s="20">
        <v>0</v>
      </c>
      <c r="F187" s="46">
        <v>0</v>
      </c>
      <c r="G187" s="21">
        <v>0</v>
      </c>
      <c r="H187" s="21">
        <v>0</v>
      </c>
      <c r="I187" s="21">
        <v>0</v>
      </c>
      <c r="J187" s="21">
        <v>0</v>
      </c>
      <c r="K187" s="22"/>
    </row>
    <row r="188" spans="1:11" ht="15.75" customHeight="1" x14ac:dyDescent="0.2">
      <c r="A188" s="17">
        <v>182</v>
      </c>
      <c r="B188" s="5"/>
      <c r="C188" s="36" t="s">
        <v>79</v>
      </c>
      <c r="D188" s="21">
        <v>726000</v>
      </c>
      <c r="E188" s="20">
        <v>0</v>
      </c>
      <c r="F188" s="46">
        <v>0</v>
      </c>
      <c r="G188" s="21">
        <v>0</v>
      </c>
      <c r="H188" s="21">
        <v>0</v>
      </c>
      <c r="I188" s="21">
        <v>0</v>
      </c>
      <c r="J188" s="21">
        <v>0</v>
      </c>
      <c r="K188" s="22"/>
    </row>
    <row r="189" spans="1:11" ht="15.75" customHeight="1" x14ac:dyDescent="0.2">
      <c r="A189" s="17">
        <v>183</v>
      </c>
      <c r="B189" s="5"/>
      <c r="C189" s="36" t="s">
        <v>80</v>
      </c>
      <c r="D189" s="21">
        <v>377168</v>
      </c>
      <c r="E189" s="20">
        <v>0</v>
      </c>
      <c r="F189" s="46">
        <v>0</v>
      </c>
      <c r="G189" s="21">
        <v>0</v>
      </c>
      <c r="H189" s="21">
        <v>0</v>
      </c>
      <c r="I189" s="21">
        <v>0</v>
      </c>
      <c r="J189" s="21">
        <v>0</v>
      </c>
      <c r="K189" s="22"/>
    </row>
    <row r="190" spans="1:11" ht="15.75" customHeight="1" x14ac:dyDescent="0.2">
      <c r="A190" s="17">
        <v>184</v>
      </c>
      <c r="B190" s="5"/>
      <c r="C190" s="36" t="s">
        <v>81</v>
      </c>
      <c r="D190" s="21">
        <v>588085</v>
      </c>
      <c r="E190" s="20">
        <v>0</v>
      </c>
      <c r="F190" s="46">
        <v>0</v>
      </c>
      <c r="G190" s="21">
        <v>0</v>
      </c>
      <c r="H190" s="21">
        <v>0</v>
      </c>
      <c r="I190" s="21">
        <v>0</v>
      </c>
      <c r="J190" s="21">
        <v>0</v>
      </c>
      <c r="K190" s="22"/>
    </row>
    <row r="191" spans="1:11" ht="15.75" customHeight="1" x14ac:dyDescent="0.2">
      <c r="A191" s="17">
        <v>185</v>
      </c>
      <c r="B191" s="5"/>
      <c r="C191" s="36" t="s">
        <v>176</v>
      </c>
      <c r="D191" s="21">
        <v>920000</v>
      </c>
      <c r="E191" s="20">
        <v>0</v>
      </c>
      <c r="F191" s="46">
        <v>0</v>
      </c>
      <c r="G191" s="21">
        <v>0</v>
      </c>
      <c r="H191" s="21">
        <v>0</v>
      </c>
      <c r="I191" s="21">
        <v>0</v>
      </c>
      <c r="J191" s="21">
        <v>0</v>
      </c>
      <c r="K191" s="22"/>
    </row>
    <row r="192" spans="1:11" ht="15.75" customHeight="1" x14ac:dyDescent="0.2">
      <c r="A192" s="17">
        <v>186</v>
      </c>
      <c r="B192" s="5"/>
      <c r="C192" s="40" t="s">
        <v>82</v>
      </c>
      <c r="D192" s="21">
        <v>223972</v>
      </c>
      <c r="E192" s="20">
        <v>0</v>
      </c>
      <c r="F192" s="46">
        <v>0</v>
      </c>
      <c r="G192" s="21">
        <v>0</v>
      </c>
      <c r="H192" s="21">
        <v>0</v>
      </c>
      <c r="I192" s="21">
        <v>0</v>
      </c>
      <c r="J192" s="21">
        <v>0</v>
      </c>
      <c r="K192" s="22"/>
    </row>
    <row r="193" spans="1:11" ht="15.75" customHeight="1" x14ac:dyDescent="0.2">
      <c r="A193" s="17">
        <v>187</v>
      </c>
      <c r="B193" s="5"/>
      <c r="C193" s="36" t="s">
        <v>83</v>
      </c>
      <c r="D193" s="21">
        <v>513575</v>
      </c>
      <c r="E193" s="20">
        <v>0</v>
      </c>
      <c r="F193" s="46">
        <v>0</v>
      </c>
      <c r="G193" s="21">
        <v>0</v>
      </c>
      <c r="H193" s="21">
        <v>0</v>
      </c>
      <c r="I193" s="21">
        <v>0</v>
      </c>
      <c r="J193" s="21">
        <v>0</v>
      </c>
      <c r="K193" s="22"/>
    </row>
    <row r="194" spans="1:11" ht="15.75" customHeight="1" x14ac:dyDescent="0.2">
      <c r="A194" s="17">
        <v>188</v>
      </c>
      <c r="B194" s="5"/>
      <c r="C194" s="36" t="s">
        <v>84</v>
      </c>
      <c r="D194" s="21">
        <v>2233200</v>
      </c>
      <c r="E194" s="20">
        <v>0</v>
      </c>
      <c r="F194" s="46">
        <v>0</v>
      </c>
      <c r="G194" s="21">
        <v>0</v>
      </c>
      <c r="H194" s="21">
        <v>0</v>
      </c>
      <c r="I194" s="21">
        <v>0</v>
      </c>
      <c r="J194" s="21">
        <v>0</v>
      </c>
      <c r="K194" s="22"/>
    </row>
    <row r="195" spans="1:11" ht="15.75" customHeight="1" x14ac:dyDescent="0.2">
      <c r="A195" s="17">
        <v>189</v>
      </c>
      <c r="B195" s="5"/>
      <c r="C195" s="36" t="s">
        <v>177</v>
      </c>
      <c r="D195" s="21">
        <v>589000</v>
      </c>
      <c r="E195" s="20">
        <v>0</v>
      </c>
      <c r="F195" s="46">
        <v>0</v>
      </c>
      <c r="G195" s="21">
        <v>0</v>
      </c>
      <c r="H195" s="21">
        <v>0</v>
      </c>
      <c r="I195" s="21">
        <v>0</v>
      </c>
      <c r="J195" s="21">
        <v>0</v>
      </c>
      <c r="K195" s="22"/>
    </row>
    <row r="196" spans="1:11" ht="15.75" customHeight="1" x14ac:dyDescent="0.2">
      <c r="A196" s="17">
        <v>190</v>
      </c>
      <c r="B196" s="5"/>
      <c r="C196" s="36" t="s">
        <v>52</v>
      </c>
      <c r="D196" s="21">
        <v>1694</v>
      </c>
      <c r="E196" s="20">
        <v>0</v>
      </c>
      <c r="F196" s="46">
        <v>0</v>
      </c>
      <c r="G196" s="21">
        <v>0</v>
      </c>
      <c r="H196" s="21">
        <v>0</v>
      </c>
      <c r="I196" s="21">
        <v>0</v>
      </c>
      <c r="J196" s="21">
        <v>0</v>
      </c>
      <c r="K196" s="22"/>
    </row>
    <row r="197" spans="1:11" ht="15.75" customHeight="1" x14ac:dyDescent="0.2">
      <c r="A197" s="17">
        <v>191</v>
      </c>
      <c r="B197" s="5"/>
      <c r="C197" s="36" t="s">
        <v>85</v>
      </c>
      <c r="D197" s="21">
        <v>402857</v>
      </c>
      <c r="E197" s="20">
        <v>0</v>
      </c>
      <c r="F197" s="46">
        <v>0</v>
      </c>
      <c r="G197" s="21">
        <v>0</v>
      </c>
      <c r="H197" s="21">
        <v>0</v>
      </c>
      <c r="I197" s="21">
        <v>0</v>
      </c>
      <c r="J197" s="21">
        <v>0</v>
      </c>
      <c r="K197" s="22"/>
    </row>
    <row r="198" spans="1:11" ht="15.75" customHeight="1" x14ac:dyDescent="0.2">
      <c r="A198" s="17">
        <v>192</v>
      </c>
      <c r="B198" s="5"/>
      <c r="C198" s="36" t="s">
        <v>16</v>
      </c>
      <c r="D198" s="21">
        <v>539166</v>
      </c>
      <c r="E198" s="20">
        <v>0</v>
      </c>
      <c r="F198" s="46">
        <v>0</v>
      </c>
      <c r="G198" s="21">
        <v>0</v>
      </c>
      <c r="H198" s="21">
        <v>0</v>
      </c>
      <c r="I198" s="21">
        <v>0</v>
      </c>
      <c r="J198" s="21">
        <v>0</v>
      </c>
      <c r="K198" s="22"/>
    </row>
    <row r="199" spans="1:11" ht="15.75" customHeight="1" x14ac:dyDescent="0.2">
      <c r="A199" s="17">
        <v>193</v>
      </c>
      <c r="B199" s="5"/>
      <c r="C199" s="36" t="s">
        <v>86</v>
      </c>
      <c r="D199" s="21">
        <v>333365</v>
      </c>
      <c r="E199" s="20">
        <v>0</v>
      </c>
      <c r="F199" s="46">
        <v>0</v>
      </c>
      <c r="G199" s="21">
        <v>0</v>
      </c>
      <c r="H199" s="21">
        <v>0</v>
      </c>
      <c r="I199" s="21">
        <v>0</v>
      </c>
      <c r="J199" s="21">
        <v>0</v>
      </c>
      <c r="K199" s="22"/>
    </row>
    <row r="200" spans="1:11" ht="15.75" customHeight="1" x14ac:dyDescent="0.2">
      <c r="A200" s="17">
        <v>194</v>
      </c>
      <c r="B200" s="5"/>
      <c r="C200" s="36" t="s">
        <v>87</v>
      </c>
      <c r="D200" s="21">
        <v>509999</v>
      </c>
      <c r="E200" s="20">
        <v>0</v>
      </c>
      <c r="F200" s="46">
        <v>0</v>
      </c>
      <c r="G200" s="21">
        <v>0</v>
      </c>
      <c r="H200" s="21">
        <v>0</v>
      </c>
      <c r="I200" s="21">
        <v>0</v>
      </c>
      <c r="J200" s="21">
        <v>0</v>
      </c>
      <c r="K200" s="22"/>
    </row>
    <row r="201" spans="1:11" ht="15.75" customHeight="1" x14ac:dyDescent="0.2">
      <c r="A201" s="17">
        <v>195</v>
      </c>
      <c r="B201" s="5"/>
      <c r="C201" s="36" t="s">
        <v>178</v>
      </c>
      <c r="D201" s="21">
        <v>592000</v>
      </c>
      <c r="E201" s="20">
        <v>0</v>
      </c>
      <c r="F201" s="46">
        <v>0</v>
      </c>
      <c r="G201" s="21">
        <v>0</v>
      </c>
      <c r="H201" s="21">
        <v>0</v>
      </c>
      <c r="I201" s="21">
        <v>0</v>
      </c>
      <c r="J201" s="21">
        <v>0</v>
      </c>
      <c r="K201" s="22"/>
    </row>
    <row r="202" spans="1:11" ht="15.75" customHeight="1" x14ac:dyDescent="0.2">
      <c r="A202" s="17">
        <v>196</v>
      </c>
      <c r="B202" s="5"/>
      <c r="C202" s="36" t="s">
        <v>88</v>
      </c>
      <c r="D202" s="21">
        <v>638762</v>
      </c>
      <c r="E202" s="20">
        <v>0</v>
      </c>
      <c r="F202" s="46">
        <v>0</v>
      </c>
      <c r="G202" s="21">
        <v>0</v>
      </c>
      <c r="H202" s="21">
        <v>0</v>
      </c>
      <c r="I202" s="21">
        <v>0</v>
      </c>
      <c r="J202" s="21">
        <v>0</v>
      </c>
      <c r="K202" s="22"/>
    </row>
    <row r="203" spans="1:11" ht="15.75" customHeight="1" x14ac:dyDescent="0.2">
      <c r="A203" s="17">
        <v>197</v>
      </c>
      <c r="B203" s="5"/>
      <c r="C203" s="36" t="s">
        <v>89</v>
      </c>
      <c r="D203" s="21">
        <v>244772</v>
      </c>
      <c r="E203" s="20">
        <v>0</v>
      </c>
      <c r="F203" s="46">
        <v>0</v>
      </c>
      <c r="G203" s="21">
        <v>0</v>
      </c>
      <c r="H203" s="21">
        <v>0</v>
      </c>
      <c r="I203" s="21">
        <v>0</v>
      </c>
      <c r="J203" s="21">
        <v>0</v>
      </c>
      <c r="K203" s="22"/>
    </row>
    <row r="204" spans="1:11" ht="15.75" customHeight="1" x14ac:dyDescent="0.2">
      <c r="A204" s="17">
        <v>198</v>
      </c>
      <c r="B204" s="5"/>
      <c r="C204" s="36" t="s">
        <v>59</v>
      </c>
      <c r="D204" s="21">
        <v>477575</v>
      </c>
      <c r="E204" s="20">
        <v>0</v>
      </c>
      <c r="F204" s="46">
        <v>0</v>
      </c>
      <c r="G204" s="21">
        <v>0</v>
      </c>
      <c r="H204" s="21">
        <v>0</v>
      </c>
      <c r="I204" s="21">
        <v>0</v>
      </c>
      <c r="J204" s="21">
        <v>0</v>
      </c>
      <c r="K204" s="22"/>
    </row>
    <row r="205" spans="1:11" ht="15.75" customHeight="1" x14ac:dyDescent="0.2">
      <c r="A205" s="17">
        <v>199</v>
      </c>
      <c r="B205" s="5"/>
      <c r="C205" s="36" t="s">
        <v>90</v>
      </c>
      <c r="D205" s="21">
        <v>697512</v>
      </c>
      <c r="E205" s="20">
        <v>0</v>
      </c>
      <c r="F205" s="46">
        <v>0</v>
      </c>
      <c r="G205" s="21">
        <v>0</v>
      </c>
      <c r="H205" s="21">
        <v>0</v>
      </c>
      <c r="I205" s="21">
        <v>0</v>
      </c>
      <c r="J205" s="21">
        <v>0</v>
      </c>
      <c r="K205" s="22"/>
    </row>
    <row r="206" spans="1:11" ht="15.75" customHeight="1" x14ac:dyDescent="0.2">
      <c r="A206" s="17">
        <v>200</v>
      </c>
      <c r="B206" s="5"/>
      <c r="C206" s="36" t="s">
        <v>17</v>
      </c>
      <c r="D206" s="21">
        <v>540003</v>
      </c>
      <c r="E206" s="20">
        <v>0</v>
      </c>
      <c r="F206" s="46">
        <v>0</v>
      </c>
      <c r="G206" s="21">
        <v>0</v>
      </c>
      <c r="H206" s="21">
        <v>0</v>
      </c>
      <c r="I206" s="21">
        <v>0</v>
      </c>
      <c r="J206" s="21">
        <v>0</v>
      </c>
      <c r="K206" s="22"/>
    </row>
    <row r="207" spans="1:11" ht="15.75" customHeight="1" x14ac:dyDescent="0.2">
      <c r="A207" s="17">
        <v>201</v>
      </c>
      <c r="B207" s="5"/>
      <c r="C207" s="40" t="s">
        <v>38</v>
      </c>
      <c r="D207" s="21">
        <v>1421782</v>
      </c>
      <c r="E207" s="20">
        <v>0</v>
      </c>
      <c r="F207" s="46">
        <v>0</v>
      </c>
      <c r="G207" s="21">
        <v>0</v>
      </c>
      <c r="H207" s="21">
        <v>0</v>
      </c>
      <c r="I207" s="21">
        <v>0</v>
      </c>
      <c r="J207" s="21">
        <v>0</v>
      </c>
      <c r="K207" s="22"/>
    </row>
    <row r="208" spans="1:11" ht="15.75" customHeight="1" x14ac:dyDescent="0.2">
      <c r="A208" s="17">
        <v>202</v>
      </c>
      <c r="B208" s="5"/>
      <c r="C208" s="36" t="s">
        <v>18</v>
      </c>
      <c r="D208" s="21">
        <v>453781</v>
      </c>
      <c r="E208" s="20">
        <v>0</v>
      </c>
      <c r="F208" s="46">
        <v>0</v>
      </c>
      <c r="G208" s="21">
        <v>0</v>
      </c>
      <c r="H208" s="21">
        <v>0</v>
      </c>
      <c r="I208" s="21">
        <v>0</v>
      </c>
      <c r="J208" s="21">
        <v>0</v>
      </c>
      <c r="K208" s="22"/>
    </row>
    <row r="209" spans="1:11" ht="15.75" customHeight="1" x14ac:dyDescent="0.2">
      <c r="A209" s="17">
        <v>203</v>
      </c>
      <c r="B209" s="5"/>
      <c r="C209" s="36" t="s">
        <v>91</v>
      </c>
      <c r="D209" s="21">
        <v>597260</v>
      </c>
      <c r="E209" s="20">
        <v>0</v>
      </c>
      <c r="F209" s="46">
        <v>0</v>
      </c>
      <c r="G209" s="21">
        <v>0</v>
      </c>
      <c r="H209" s="21">
        <v>0</v>
      </c>
      <c r="I209" s="21">
        <v>0</v>
      </c>
      <c r="J209" s="21">
        <v>0</v>
      </c>
      <c r="K209" s="22"/>
    </row>
    <row r="210" spans="1:11" ht="15.75" customHeight="1" x14ac:dyDescent="0.2">
      <c r="A210" s="17">
        <v>204</v>
      </c>
      <c r="B210" s="5"/>
      <c r="C210" s="39" t="s">
        <v>92</v>
      </c>
      <c r="D210" s="21">
        <v>382858</v>
      </c>
      <c r="E210" s="20">
        <v>0</v>
      </c>
      <c r="F210" s="46">
        <v>0</v>
      </c>
      <c r="G210" s="21">
        <v>0</v>
      </c>
      <c r="H210" s="21">
        <v>0</v>
      </c>
      <c r="I210" s="21">
        <v>0</v>
      </c>
      <c r="J210" s="21">
        <v>0</v>
      </c>
      <c r="K210" s="22"/>
    </row>
    <row r="211" spans="1:11" ht="15.75" customHeight="1" x14ac:dyDescent="0.2">
      <c r="A211" s="17">
        <v>205</v>
      </c>
      <c r="B211" s="5"/>
      <c r="C211" s="36" t="s">
        <v>39</v>
      </c>
      <c r="D211" s="21">
        <v>656225</v>
      </c>
      <c r="E211" s="20">
        <v>0</v>
      </c>
      <c r="F211" s="46">
        <v>0</v>
      </c>
      <c r="G211" s="21">
        <v>0</v>
      </c>
      <c r="H211" s="21">
        <v>0</v>
      </c>
      <c r="I211" s="21">
        <v>0</v>
      </c>
      <c r="J211" s="21">
        <v>0</v>
      </c>
      <c r="K211" s="22"/>
    </row>
    <row r="212" spans="1:11" ht="15.75" customHeight="1" x14ac:dyDescent="0.2">
      <c r="A212" s="17">
        <v>206</v>
      </c>
      <c r="B212" s="5"/>
      <c r="C212" s="36" t="s">
        <v>179</v>
      </c>
      <c r="D212" s="21">
        <v>713000</v>
      </c>
      <c r="E212" s="20">
        <v>0</v>
      </c>
      <c r="F212" s="46">
        <v>0</v>
      </c>
      <c r="G212" s="21">
        <v>0</v>
      </c>
      <c r="H212" s="21">
        <v>0</v>
      </c>
      <c r="I212" s="21">
        <v>0</v>
      </c>
      <c r="J212" s="21">
        <v>0</v>
      </c>
      <c r="K212" s="22"/>
    </row>
    <row r="213" spans="1:11" ht="15.75" customHeight="1" x14ac:dyDescent="0.2">
      <c r="A213" s="17">
        <v>207</v>
      </c>
      <c r="B213" s="5"/>
      <c r="C213" s="36" t="s">
        <v>53</v>
      </c>
      <c r="D213" s="21">
        <v>729143</v>
      </c>
      <c r="E213" s="20">
        <v>0</v>
      </c>
      <c r="F213" s="46">
        <v>0</v>
      </c>
      <c r="G213" s="21">
        <v>0</v>
      </c>
      <c r="H213" s="21">
        <v>0</v>
      </c>
      <c r="I213" s="21">
        <v>0</v>
      </c>
      <c r="J213" s="21">
        <v>0</v>
      </c>
      <c r="K213" s="22"/>
    </row>
    <row r="214" spans="1:11" ht="15.75" customHeight="1" x14ac:dyDescent="0.2">
      <c r="A214" s="17">
        <v>208</v>
      </c>
      <c r="B214" s="5"/>
      <c r="C214" s="36" t="s">
        <v>93</v>
      </c>
      <c r="D214" s="21">
        <v>493931</v>
      </c>
      <c r="E214" s="20">
        <v>0</v>
      </c>
      <c r="F214" s="46">
        <v>0</v>
      </c>
      <c r="G214" s="21">
        <v>0</v>
      </c>
      <c r="H214" s="21">
        <v>0</v>
      </c>
      <c r="I214" s="21">
        <v>0</v>
      </c>
      <c r="J214" s="21">
        <v>0</v>
      </c>
      <c r="K214" s="22"/>
    </row>
    <row r="215" spans="1:11" ht="15.75" customHeight="1" x14ac:dyDescent="0.2">
      <c r="A215" s="17">
        <v>209</v>
      </c>
      <c r="B215" s="5"/>
      <c r="C215" s="36" t="s">
        <v>94</v>
      </c>
      <c r="D215" s="21">
        <v>414754</v>
      </c>
      <c r="E215" s="20">
        <v>0</v>
      </c>
      <c r="F215" s="46">
        <v>0</v>
      </c>
      <c r="G215" s="21">
        <v>0</v>
      </c>
      <c r="H215" s="21">
        <v>0</v>
      </c>
      <c r="I215" s="21">
        <v>0</v>
      </c>
      <c r="J215" s="21">
        <v>0</v>
      </c>
      <c r="K215" s="22"/>
    </row>
    <row r="216" spans="1:11" ht="15.75" customHeight="1" x14ac:dyDescent="0.2">
      <c r="A216" s="17">
        <v>210</v>
      </c>
      <c r="B216" s="5"/>
      <c r="C216" s="36" t="s">
        <v>95</v>
      </c>
      <c r="D216" s="21">
        <v>337691</v>
      </c>
      <c r="E216" s="20">
        <v>0</v>
      </c>
      <c r="F216" s="46">
        <v>0</v>
      </c>
      <c r="G216" s="21">
        <v>0</v>
      </c>
      <c r="H216" s="21">
        <v>0</v>
      </c>
      <c r="I216" s="21">
        <v>0</v>
      </c>
      <c r="J216" s="21">
        <v>0</v>
      </c>
      <c r="K216" s="22"/>
    </row>
    <row r="217" spans="1:11" ht="15.75" customHeight="1" x14ac:dyDescent="0.2">
      <c r="A217" s="17">
        <v>211</v>
      </c>
      <c r="B217" s="5"/>
      <c r="C217" s="36" t="s">
        <v>96</v>
      </c>
      <c r="D217" s="21">
        <v>1137738</v>
      </c>
      <c r="E217" s="20">
        <v>0</v>
      </c>
      <c r="F217" s="46">
        <v>0</v>
      </c>
      <c r="G217" s="21">
        <v>0</v>
      </c>
      <c r="H217" s="21">
        <v>0</v>
      </c>
      <c r="I217" s="21">
        <v>0</v>
      </c>
      <c r="J217" s="21">
        <v>0</v>
      </c>
      <c r="K217" s="22"/>
    </row>
    <row r="218" spans="1:11" ht="15.75" customHeight="1" x14ac:dyDescent="0.2">
      <c r="A218" s="17">
        <v>212</v>
      </c>
      <c r="B218" s="5"/>
      <c r="C218" s="36" t="s">
        <v>54</v>
      </c>
      <c r="D218" s="21">
        <v>444897</v>
      </c>
      <c r="E218" s="20">
        <v>0</v>
      </c>
      <c r="F218" s="46">
        <v>0</v>
      </c>
      <c r="G218" s="21">
        <v>0</v>
      </c>
      <c r="H218" s="21">
        <v>0</v>
      </c>
      <c r="I218" s="21">
        <v>0</v>
      </c>
      <c r="J218" s="21">
        <v>0</v>
      </c>
      <c r="K218" s="22"/>
    </row>
    <row r="219" spans="1:11" ht="15.75" customHeight="1" x14ac:dyDescent="0.2">
      <c r="A219" s="17">
        <v>213</v>
      </c>
      <c r="B219" s="5"/>
      <c r="C219" s="36" t="s">
        <v>97</v>
      </c>
      <c r="D219" s="21">
        <v>486604</v>
      </c>
      <c r="E219" s="20">
        <v>0</v>
      </c>
      <c r="F219" s="46">
        <v>0</v>
      </c>
      <c r="G219" s="21">
        <v>0</v>
      </c>
      <c r="H219" s="21">
        <v>0</v>
      </c>
      <c r="I219" s="21">
        <v>0</v>
      </c>
      <c r="J219" s="21">
        <v>0</v>
      </c>
      <c r="K219" s="22"/>
    </row>
    <row r="220" spans="1:11" ht="15.75" customHeight="1" x14ac:dyDescent="0.2">
      <c r="A220" s="17">
        <v>214</v>
      </c>
      <c r="B220" s="5"/>
      <c r="C220" s="36" t="s">
        <v>98</v>
      </c>
      <c r="D220" s="21">
        <v>534326</v>
      </c>
      <c r="E220" s="20">
        <v>0</v>
      </c>
      <c r="F220" s="46">
        <v>0</v>
      </c>
      <c r="G220" s="21">
        <v>0</v>
      </c>
      <c r="H220" s="21">
        <v>0</v>
      </c>
      <c r="I220" s="21">
        <v>0</v>
      </c>
      <c r="J220" s="21">
        <v>0</v>
      </c>
      <c r="K220" s="22"/>
    </row>
    <row r="221" spans="1:11" ht="15.75" customHeight="1" x14ac:dyDescent="0.2">
      <c r="A221" s="17">
        <v>215</v>
      </c>
      <c r="B221" s="5"/>
      <c r="C221" s="36" t="s">
        <v>99</v>
      </c>
      <c r="D221" s="21">
        <v>562242</v>
      </c>
      <c r="E221" s="20">
        <v>0</v>
      </c>
      <c r="F221" s="46">
        <v>0</v>
      </c>
      <c r="G221" s="21">
        <v>0</v>
      </c>
      <c r="H221" s="21">
        <v>0</v>
      </c>
      <c r="I221" s="21">
        <v>0</v>
      </c>
      <c r="J221" s="21">
        <v>0</v>
      </c>
      <c r="K221" s="22"/>
    </row>
    <row r="222" spans="1:11" ht="15.75" customHeight="1" x14ac:dyDescent="0.2">
      <c r="A222" s="17">
        <v>216</v>
      </c>
      <c r="B222" s="5"/>
      <c r="C222" s="36" t="s">
        <v>20</v>
      </c>
      <c r="D222" s="21">
        <v>186310</v>
      </c>
      <c r="E222" s="20">
        <v>0</v>
      </c>
      <c r="F222" s="46">
        <v>0</v>
      </c>
      <c r="G222" s="21">
        <v>0</v>
      </c>
      <c r="H222" s="21">
        <v>0</v>
      </c>
      <c r="I222" s="21">
        <v>0</v>
      </c>
      <c r="J222" s="21">
        <v>0</v>
      </c>
      <c r="K222" s="22"/>
    </row>
    <row r="223" spans="1:11" ht="15.75" customHeight="1" x14ac:dyDescent="0.2">
      <c r="A223" s="17">
        <v>217</v>
      </c>
      <c r="B223" s="5"/>
      <c r="C223" s="36" t="s">
        <v>100</v>
      </c>
      <c r="D223" s="21">
        <v>531770</v>
      </c>
      <c r="E223" s="20">
        <v>0</v>
      </c>
      <c r="F223" s="46">
        <v>0</v>
      </c>
      <c r="G223" s="21">
        <v>0</v>
      </c>
      <c r="H223" s="21">
        <v>0</v>
      </c>
      <c r="I223" s="21">
        <v>0</v>
      </c>
      <c r="J223" s="21">
        <v>0</v>
      </c>
      <c r="K223" s="22"/>
    </row>
    <row r="224" spans="1:11" ht="15.75" customHeight="1" x14ac:dyDescent="0.2">
      <c r="A224" s="17">
        <v>218</v>
      </c>
      <c r="B224" s="5"/>
      <c r="C224" s="36" t="s">
        <v>101</v>
      </c>
      <c r="D224" s="21">
        <v>589659</v>
      </c>
      <c r="E224" s="20">
        <v>0</v>
      </c>
      <c r="F224" s="46">
        <v>0</v>
      </c>
      <c r="G224" s="21">
        <v>0</v>
      </c>
      <c r="H224" s="21">
        <v>0</v>
      </c>
      <c r="I224" s="21">
        <v>0</v>
      </c>
      <c r="J224" s="21">
        <v>0</v>
      </c>
      <c r="K224" s="22"/>
    </row>
    <row r="225" spans="1:11" ht="15.75" customHeight="1" x14ac:dyDescent="0.2">
      <c r="A225" s="17">
        <v>219</v>
      </c>
      <c r="B225" s="5"/>
      <c r="C225" s="36" t="s">
        <v>40</v>
      </c>
      <c r="D225" s="21">
        <v>715379</v>
      </c>
      <c r="E225" s="20">
        <v>0</v>
      </c>
      <c r="F225" s="46">
        <v>0</v>
      </c>
      <c r="G225" s="21">
        <v>0</v>
      </c>
      <c r="H225" s="21">
        <v>0</v>
      </c>
      <c r="I225" s="21">
        <v>0</v>
      </c>
      <c r="J225" s="21">
        <v>0</v>
      </c>
      <c r="K225" s="22"/>
    </row>
    <row r="226" spans="1:11" ht="15.75" customHeight="1" x14ac:dyDescent="0.2">
      <c r="A226" s="17">
        <v>220</v>
      </c>
      <c r="B226" s="5"/>
      <c r="C226" s="36" t="s">
        <v>21</v>
      </c>
      <c r="D226" s="21">
        <v>275672</v>
      </c>
      <c r="E226" s="20">
        <v>0</v>
      </c>
      <c r="F226" s="46">
        <v>0</v>
      </c>
      <c r="G226" s="21">
        <v>0</v>
      </c>
      <c r="H226" s="21">
        <v>0</v>
      </c>
      <c r="I226" s="21">
        <v>0</v>
      </c>
      <c r="J226" s="21">
        <v>0</v>
      </c>
      <c r="K226" s="22"/>
    </row>
    <row r="227" spans="1:11" ht="15.75" customHeight="1" x14ac:dyDescent="0.2">
      <c r="A227" s="17">
        <v>221</v>
      </c>
      <c r="B227" s="5"/>
      <c r="C227" s="36" t="s">
        <v>102</v>
      </c>
      <c r="D227" s="21">
        <v>532638</v>
      </c>
      <c r="E227" s="20">
        <v>0</v>
      </c>
      <c r="F227" s="46">
        <v>0</v>
      </c>
      <c r="G227" s="21">
        <v>0</v>
      </c>
      <c r="H227" s="21">
        <v>0</v>
      </c>
      <c r="I227" s="21">
        <v>0</v>
      </c>
      <c r="J227" s="21">
        <v>0</v>
      </c>
      <c r="K227" s="22"/>
    </row>
    <row r="228" spans="1:11" ht="15.75" customHeight="1" x14ac:dyDescent="0.2">
      <c r="A228" s="17">
        <v>222</v>
      </c>
      <c r="B228" s="5"/>
      <c r="C228" s="36" t="s">
        <v>103</v>
      </c>
      <c r="D228" s="21">
        <v>394083</v>
      </c>
      <c r="E228" s="20">
        <v>0</v>
      </c>
      <c r="F228" s="46">
        <v>0</v>
      </c>
      <c r="G228" s="21">
        <v>0</v>
      </c>
      <c r="H228" s="21">
        <v>0</v>
      </c>
      <c r="I228" s="21">
        <v>0</v>
      </c>
      <c r="J228" s="21">
        <v>0</v>
      </c>
      <c r="K228" s="22"/>
    </row>
    <row r="229" spans="1:11" ht="15.75" customHeight="1" x14ac:dyDescent="0.2">
      <c r="A229" s="17">
        <v>223</v>
      </c>
      <c r="B229" s="5"/>
      <c r="C229" s="36" t="s">
        <v>104</v>
      </c>
      <c r="D229" s="21">
        <v>1138824</v>
      </c>
      <c r="E229" s="20">
        <v>0</v>
      </c>
      <c r="F229" s="46">
        <v>0</v>
      </c>
      <c r="G229" s="21">
        <v>0</v>
      </c>
      <c r="H229" s="21">
        <v>0</v>
      </c>
      <c r="I229" s="21">
        <v>0</v>
      </c>
      <c r="J229" s="21">
        <v>0</v>
      </c>
      <c r="K229" s="22"/>
    </row>
    <row r="230" spans="1:11" ht="15.75" customHeight="1" x14ac:dyDescent="0.2">
      <c r="A230" s="17">
        <v>224</v>
      </c>
      <c r="B230" s="5"/>
      <c r="C230" s="36" t="s">
        <v>105</v>
      </c>
      <c r="D230" s="21">
        <v>676888</v>
      </c>
      <c r="E230" s="20">
        <v>0</v>
      </c>
      <c r="F230" s="46">
        <v>0</v>
      </c>
      <c r="G230" s="21">
        <v>0</v>
      </c>
      <c r="H230" s="21">
        <v>0</v>
      </c>
      <c r="I230" s="21">
        <v>0</v>
      </c>
      <c r="J230" s="21">
        <v>0</v>
      </c>
      <c r="K230" s="22"/>
    </row>
    <row r="231" spans="1:11" ht="15.75" customHeight="1" x14ac:dyDescent="0.2">
      <c r="A231" s="17">
        <v>225</v>
      </c>
      <c r="B231" s="5"/>
      <c r="C231" s="36" t="s">
        <v>106</v>
      </c>
      <c r="D231" s="21">
        <v>526235</v>
      </c>
      <c r="E231" s="20">
        <v>0</v>
      </c>
      <c r="F231" s="46">
        <v>0</v>
      </c>
      <c r="G231" s="21">
        <v>0</v>
      </c>
      <c r="H231" s="21">
        <v>0</v>
      </c>
      <c r="I231" s="21">
        <v>0</v>
      </c>
      <c r="J231" s="21">
        <v>0</v>
      </c>
      <c r="K231" s="22"/>
    </row>
    <row r="232" spans="1:11" ht="15.75" customHeight="1" x14ac:dyDescent="0.2">
      <c r="A232" s="17">
        <v>226</v>
      </c>
      <c r="B232" s="5"/>
      <c r="C232" s="36" t="s">
        <v>107</v>
      </c>
      <c r="D232" s="21">
        <v>1073592</v>
      </c>
      <c r="E232" s="20">
        <v>0</v>
      </c>
      <c r="F232" s="46">
        <v>0</v>
      </c>
      <c r="G232" s="21">
        <v>0</v>
      </c>
      <c r="H232" s="21">
        <v>0</v>
      </c>
      <c r="I232" s="21">
        <v>0</v>
      </c>
      <c r="J232" s="21">
        <v>0</v>
      </c>
      <c r="K232" s="22"/>
    </row>
    <row r="233" spans="1:11" ht="15.75" customHeight="1" x14ac:dyDescent="0.2">
      <c r="A233" s="17">
        <v>227</v>
      </c>
      <c r="B233" s="5"/>
      <c r="C233" s="36" t="s">
        <v>22</v>
      </c>
      <c r="D233" s="21">
        <v>278905</v>
      </c>
      <c r="E233" s="20">
        <v>0</v>
      </c>
      <c r="F233" s="46">
        <v>0</v>
      </c>
      <c r="G233" s="21">
        <v>0</v>
      </c>
      <c r="H233" s="21">
        <v>0</v>
      </c>
      <c r="I233" s="21">
        <v>0</v>
      </c>
      <c r="J233" s="21">
        <v>0</v>
      </c>
      <c r="K233" s="22"/>
    </row>
    <row r="234" spans="1:11" ht="15.75" customHeight="1" x14ac:dyDescent="0.2">
      <c r="A234" s="17">
        <v>228</v>
      </c>
      <c r="B234" s="5"/>
      <c r="C234" s="40" t="s">
        <v>41</v>
      </c>
      <c r="D234" s="21">
        <v>842578</v>
      </c>
      <c r="E234" s="20">
        <v>0</v>
      </c>
      <c r="F234" s="46">
        <v>0</v>
      </c>
      <c r="G234" s="21">
        <v>0</v>
      </c>
      <c r="H234" s="21">
        <v>0</v>
      </c>
      <c r="I234" s="21">
        <v>0</v>
      </c>
      <c r="J234" s="21">
        <v>0</v>
      </c>
      <c r="K234" s="22"/>
    </row>
    <row r="235" spans="1:11" ht="15.75" customHeight="1" x14ac:dyDescent="0.2">
      <c r="A235" s="17">
        <v>229</v>
      </c>
      <c r="B235" s="5"/>
      <c r="C235" s="36" t="s">
        <v>23</v>
      </c>
      <c r="D235" s="21">
        <v>505240</v>
      </c>
      <c r="E235" s="20">
        <v>0</v>
      </c>
      <c r="F235" s="46">
        <v>0</v>
      </c>
      <c r="G235" s="21">
        <v>0</v>
      </c>
      <c r="H235" s="21">
        <v>0</v>
      </c>
      <c r="I235" s="21">
        <v>0</v>
      </c>
      <c r="J235" s="21">
        <v>0</v>
      </c>
      <c r="K235" s="22"/>
    </row>
    <row r="236" spans="1:11" ht="15.75" customHeight="1" x14ac:dyDescent="0.2">
      <c r="A236" s="17">
        <v>230</v>
      </c>
      <c r="B236" s="5"/>
      <c r="C236" s="36" t="s">
        <v>66</v>
      </c>
      <c r="D236" s="21">
        <v>1249516</v>
      </c>
      <c r="E236" s="20">
        <v>0</v>
      </c>
      <c r="F236" s="46">
        <v>0</v>
      </c>
      <c r="G236" s="21">
        <v>0</v>
      </c>
      <c r="H236" s="21">
        <v>0</v>
      </c>
      <c r="I236" s="21">
        <v>0</v>
      </c>
      <c r="J236" s="21">
        <v>0</v>
      </c>
      <c r="K236" s="22"/>
    </row>
    <row r="237" spans="1:11" ht="15.75" customHeight="1" x14ac:dyDescent="0.2">
      <c r="A237" s="17">
        <v>231</v>
      </c>
      <c r="B237" s="5"/>
      <c r="C237" s="39" t="s">
        <v>24</v>
      </c>
      <c r="D237" s="21">
        <v>279261</v>
      </c>
      <c r="E237" s="20">
        <v>0</v>
      </c>
      <c r="F237" s="46">
        <v>0</v>
      </c>
      <c r="G237" s="21">
        <v>0</v>
      </c>
      <c r="H237" s="21">
        <v>0</v>
      </c>
      <c r="I237" s="21">
        <v>0</v>
      </c>
      <c r="J237" s="21">
        <v>0</v>
      </c>
      <c r="K237" s="22"/>
    </row>
    <row r="238" spans="1:11" ht="15.75" customHeight="1" x14ac:dyDescent="0.2">
      <c r="A238" s="17">
        <v>232</v>
      </c>
      <c r="B238" s="5"/>
      <c r="C238" s="36" t="s">
        <v>108</v>
      </c>
      <c r="D238" s="21">
        <v>1061733</v>
      </c>
      <c r="E238" s="20">
        <v>0</v>
      </c>
      <c r="F238" s="46">
        <v>0</v>
      </c>
      <c r="G238" s="21">
        <v>0</v>
      </c>
      <c r="H238" s="21">
        <v>0</v>
      </c>
      <c r="I238" s="21">
        <v>0</v>
      </c>
      <c r="J238" s="21">
        <v>0</v>
      </c>
      <c r="K238" s="22"/>
    </row>
    <row r="239" spans="1:11" ht="15.75" customHeight="1" x14ac:dyDescent="0.2">
      <c r="A239" s="17">
        <v>233</v>
      </c>
      <c r="B239" s="5"/>
      <c r="C239" s="36" t="s">
        <v>109</v>
      </c>
      <c r="D239" s="21">
        <v>459981</v>
      </c>
      <c r="E239" s="20">
        <v>0</v>
      </c>
      <c r="F239" s="46">
        <v>0</v>
      </c>
      <c r="G239" s="21">
        <v>0</v>
      </c>
      <c r="H239" s="21">
        <v>0</v>
      </c>
      <c r="I239" s="21">
        <v>0</v>
      </c>
      <c r="J239" s="21">
        <v>0</v>
      </c>
      <c r="K239" s="22"/>
    </row>
    <row r="240" spans="1:11" ht="15.75" customHeight="1" x14ac:dyDescent="0.2">
      <c r="A240" s="17">
        <v>234</v>
      </c>
      <c r="B240" s="5"/>
      <c r="C240" s="36" t="s">
        <v>42</v>
      </c>
      <c r="D240" s="21">
        <v>446070</v>
      </c>
      <c r="E240" s="20">
        <v>0</v>
      </c>
      <c r="F240" s="46">
        <v>0</v>
      </c>
      <c r="G240" s="21">
        <v>0</v>
      </c>
      <c r="H240" s="21">
        <v>0</v>
      </c>
      <c r="I240" s="21">
        <v>0</v>
      </c>
      <c r="J240" s="21">
        <v>0</v>
      </c>
      <c r="K240" s="22"/>
    </row>
    <row r="241" spans="1:11" ht="15.75" customHeight="1" x14ac:dyDescent="0.2">
      <c r="A241" s="17">
        <v>235</v>
      </c>
      <c r="B241" s="5"/>
      <c r="C241" s="36" t="s">
        <v>110</v>
      </c>
      <c r="D241" s="21">
        <v>430399</v>
      </c>
      <c r="E241" s="20">
        <v>0</v>
      </c>
      <c r="F241" s="46">
        <v>0</v>
      </c>
      <c r="G241" s="21">
        <v>0</v>
      </c>
      <c r="H241" s="21">
        <v>0</v>
      </c>
      <c r="I241" s="21">
        <v>0</v>
      </c>
      <c r="J241" s="21">
        <v>0</v>
      </c>
      <c r="K241" s="22"/>
    </row>
    <row r="242" spans="1:11" ht="15.75" customHeight="1" x14ac:dyDescent="0.2">
      <c r="A242" s="17">
        <v>236</v>
      </c>
      <c r="B242" s="5"/>
      <c r="C242" s="36" t="s">
        <v>111</v>
      </c>
      <c r="D242" s="21">
        <v>427900</v>
      </c>
      <c r="E242" s="20">
        <v>0</v>
      </c>
      <c r="F242" s="46">
        <v>0</v>
      </c>
      <c r="G242" s="21">
        <v>0</v>
      </c>
      <c r="H242" s="21">
        <v>0</v>
      </c>
      <c r="I242" s="21">
        <v>0</v>
      </c>
      <c r="J242" s="21">
        <v>0</v>
      </c>
      <c r="K242" s="22"/>
    </row>
    <row r="243" spans="1:11" ht="15.75" customHeight="1" x14ac:dyDescent="0.2">
      <c r="A243" s="17">
        <v>237</v>
      </c>
      <c r="B243" s="5"/>
      <c r="C243" s="40" t="s">
        <v>43</v>
      </c>
      <c r="D243" s="21">
        <v>1549475</v>
      </c>
      <c r="E243" s="20">
        <v>0</v>
      </c>
      <c r="F243" s="46">
        <v>0</v>
      </c>
      <c r="G243" s="21">
        <v>0</v>
      </c>
      <c r="H243" s="21">
        <v>0</v>
      </c>
      <c r="I243" s="21">
        <v>0</v>
      </c>
      <c r="J243" s="21">
        <v>0</v>
      </c>
      <c r="K243" s="22"/>
    </row>
    <row r="244" spans="1:11" ht="15.75" customHeight="1" x14ac:dyDescent="0.2">
      <c r="A244" s="17">
        <v>238</v>
      </c>
      <c r="B244" s="5"/>
      <c r="C244" s="36" t="s">
        <v>180</v>
      </c>
      <c r="D244" s="21">
        <v>658000</v>
      </c>
      <c r="E244" s="20">
        <v>0</v>
      </c>
      <c r="F244" s="46">
        <v>0</v>
      </c>
      <c r="G244" s="21">
        <v>0</v>
      </c>
      <c r="H244" s="21">
        <v>0</v>
      </c>
      <c r="I244" s="21">
        <v>0</v>
      </c>
      <c r="J244" s="21">
        <v>0</v>
      </c>
      <c r="K244" s="22"/>
    </row>
    <row r="245" spans="1:11" ht="15.75" customHeight="1" x14ac:dyDescent="0.2">
      <c r="A245" s="17">
        <v>239</v>
      </c>
      <c r="B245" s="5"/>
      <c r="C245" s="39" t="s">
        <v>112</v>
      </c>
      <c r="D245" s="21">
        <v>376867</v>
      </c>
      <c r="E245" s="20">
        <v>0</v>
      </c>
      <c r="F245" s="46">
        <v>0</v>
      </c>
      <c r="G245" s="21">
        <v>0</v>
      </c>
      <c r="H245" s="21">
        <v>0</v>
      </c>
      <c r="I245" s="21">
        <v>0</v>
      </c>
      <c r="J245" s="21">
        <v>0</v>
      </c>
      <c r="K245" s="22"/>
    </row>
    <row r="246" spans="1:11" ht="15.75" customHeight="1" x14ac:dyDescent="0.2">
      <c r="A246" s="17">
        <v>240</v>
      </c>
      <c r="B246" s="5"/>
      <c r="C246" s="39" t="s">
        <v>114</v>
      </c>
      <c r="D246" s="21">
        <v>688858</v>
      </c>
      <c r="E246" s="20">
        <v>0</v>
      </c>
      <c r="F246" s="46">
        <v>0</v>
      </c>
      <c r="G246" s="21">
        <v>0</v>
      </c>
      <c r="H246" s="21">
        <v>0</v>
      </c>
      <c r="I246" s="21">
        <v>0</v>
      </c>
      <c r="J246" s="21">
        <v>0</v>
      </c>
      <c r="K246" s="22"/>
    </row>
    <row r="247" spans="1:11" ht="15.75" customHeight="1" x14ac:dyDescent="0.2">
      <c r="A247" s="17">
        <v>241</v>
      </c>
      <c r="B247" s="5"/>
      <c r="C247" s="36" t="s">
        <v>67</v>
      </c>
      <c r="D247" s="21">
        <v>1125623</v>
      </c>
      <c r="E247" s="20">
        <v>0</v>
      </c>
      <c r="F247" s="46">
        <v>0</v>
      </c>
      <c r="G247" s="21">
        <v>0</v>
      </c>
      <c r="H247" s="21">
        <v>0</v>
      </c>
      <c r="I247" s="21">
        <v>0</v>
      </c>
      <c r="J247" s="21">
        <v>0</v>
      </c>
      <c r="K247" s="22"/>
    </row>
    <row r="248" spans="1:11" ht="15.75" customHeight="1" x14ac:dyDescent="0.2">
      <c r="A248" s="17">
        <v>242</v>
      </c>
      <c r="B248" s="5"/>
      <c r="C248" s="40" t="s">
        <v>44</v>
      </c>
      <c r="D248" s="21">
        <v>1446983</v>
      </c>
      <c r="E248" s="20">
        <v>0</v>
      </c>
      <c r="F248" s="46">
        <v>0</v>
      </c>
      <c r="G248" s="21">
        <v>0</v>
      </c>
      <c r="H248" s="21">
        <v>0</v>
      </c>
      <c r="I248" s="21">
        <v>0</v>
      </c>
      <c r="J248" s="21">
        <v>0</v>
      </c>
      <c r="K248" s="22"/>
    </row>
    <row r="249" spans="1:11" ht="15.75" customHeight="1" x14ac:dyDescent="0.2">
      <c r="A249" s="17">
        <v>243</v>
      </c>
      <c r="B249" s="5"/>
      <c r="C249" s="36" t="s">
        <v>56</v>
      </c>
      <c r="D249" s="21">
        <v>382361</v>
      </c>
      <c r="E249" s="20">
        <v>0</v>
      </c>
      <c r="F249" s="46">
        <v>0</v>
      </c>
      <c r="G249" s="21">
        <v>0</v>
      </c>
      <c r="H249" s="21">
        <v>0</v>
      </c>
      <c r="I249" s="21">
        <v>0</v>
      </c>
      <c r="J249" s="21">
        <v>0</v>
      </c>
      <c r="K249" s="22"/>
    </row>
    <row r="250" spans="1:11" ht="15.75" customHeight="1" x14ac:dyDescent="0.2">
      <c r="A250" s="17">
        <v>244</v>
      </c>
      <c r="B250" s="5"/>
      <c r="C250" s="19" t="s">
        <v>45</v>
      </c>
      <c r="D250" s="21">
        <v>1169653</v>
      </c>
      <c r="E250" s="20">
        <v>0</v>
      </c>
      <c r="F250" s="46">
        <v>0</v>
      </c>
      <c r="G250" s="21">
        <v>0</v>
      </c>
      <c r="H250" s="21">
        <v>0</v>
      </c>
      <c r="I250" s="21">
        <v>0</v>
      </c>
      <c r="J250" s="21">
        <v>0</v>
      </c>
      <c r="K250" s="22"/>
    </row>
    <row r="251" spans="1:11" ht="15.75" customHeight="1" x14ac:dyDescent="0.2">
      <c r="A251" s="17">
        <v>245</v>
      </c>
      <c r="B251" s="5"/>
      <c r="C251" s="36" t="s">
        <v>46</v>
      </c>
      <c r="D251" s="21">
        <v>768774</v>
      </c>
      <c r="E251" s="20">
        <v>0</v>
      </c>
      <c r="F251" s="46">
        <v>0</v>
      </c>
      <c r="G251" s="21">
        <v>0</v>
      </c>
      <c r="H251" s="21">
        <v>0</v>
      </c>
      <c r="I251" s="21">
        <v>0</v>
      </c>
      <c r="J251" s="21">
        <v>0</v>
      </c>
      <c r="K251" s="22"/>
    </row>
    <row r="252" spans="1:11" ht="15.75" customHeight="1" x14ac:dyDescent="0.2">
      <c r="A252" s="17">
        <v>246</v>
      </c>
      <c r="B252" s="5"/>
      <c r="C252" s="39" t="s">
        <v>60</v>
      </c>
      <c r="D252" s="21">
        <v>613492</v>
      </c>
      <c r="E252" s="20">
        <v>0</v>
      </c>
      <c r="F252" s="46">
        <v>0</v>
      </c>
      <c r="G252" s="21">
        <v>0</v>
      </c>
      <c r="H252" s="21">
        <v>0</v>
      </c>
      <c r="I252" s="21">
        <v>0</v>
      </c>
      <c r="J252" s="21">
        <v>0</v>
      </c>
      <c r="K252" s="22"/>
    </row>
    <row r="253" spans="1:11" ht="15.75" customHeight="1" x14ac:dyDescent="0.2">
      <c r="A253" s="17">
        <v>247</v>
      </c>
      <c r="B253" s="5"/>
      <c r="C253" s="36" t="s">
        <v>26</v>
      </c>
      <c r="D253" s="21">
        <v>122082</v>
      </c>
      <c r="E253" s="20">
        <v>0</v>
      </c>
      <c r="F253" s="46">
        <v>0</v>
      </c>
      <c r="G253" s="21">
        <v>0</v>
      </c>
      <c r="H253" s="21">
        <v>0</v>
      </c>
      <c r="I253" s="21">
        <v>0</v>
      </c>
      <c r="J253" s="21">
        <v>0</v>
      </c>
      <c r="K253" s="22"/>
    </row>
    <row r="254" spans="1:11" ht="15.75" customHeight="1" x14ac:dyDescent="0.2">
      <c r="A254" s="17">
        <v>248</v>
      </c>
      <c r="B254" s="5"/>
      <c r="C254" s="36" t="s">
        <v>61</v>
      </c>
      <c r="D254" s="21">
        <v>428870</v>
      </c>
      <c r="E254" s="20">
        <v>0</v>
      </c>
      <c r="F254" s="46">
        <v>0</v>
      </c>
      <c r="G254" s="21">
        <v>0</v>
      </c>
      <c r="H254" s="21">
        <v>0</v>
      </c>
      <c r="I254" s="21">
        <v>0</v>
      </c>
      <c r="J254" s="21">
        <v>0</v>
      </c>
      <c r="K254" s="22"/>
    </row>
    <row r="255" spans="1:11" ht="15.75" customHeight="1" x14ac:dyDescent="0.2">
      <c r="A255" s="17">
        <v>249</v>
      </c>
      <c r="B255" s="5"/>
      <c r="C255" s="36" t="s">
        <v>115</v>
      </c>
      <c r="D255" s="21">
        <v>382942</v>
      </c>
      <c r="E255" s="20">
        <v>0</v>
      </c>
      <c r="F255" s="46">
        <v>0</v>
      </c>
      <c r="G255" s="21">
        <v>0</v>
      </c>
      <c r="H255" s="21">
        <v>0</v>
      </c>
      <c r="I255" s="21">
        <v>0</v>
      </c>
      <c r="J255" s="21">
        <v>0</v>
      </c>
      <c r="K255" s="22"/>
    </row>
    <row r="256" spans="1:11" ht="15.75" customHeight="1" x14ac:dyDescent="0.2">
      <c r="A256" s="17">
        <v>250</v>
      </c>
      <c r="B256" s="5"/>
      <c r="C256" s="36" t="s">
        <v>116</v>
      </c>
      <c r="D256" s="21">
        <v>472707</v>
      </c>
      <c r="E256" s="20">
        <v>0</v>
      </c>
      <c r="F256" s="46">
        <v>0</v>
      </c>
      <c r="G256" s="21">
        <v>0</v>
      </c>
      <c r="H256" s="21">
        <v>0</v>
      </c>
      <c r="I256" s="21">
        <v>0</v>
      </c>
      <c r="J256" s="21">
        <v>0</v>
      </c>
      <c r="K256" s="22"/>
    </row>
    <row r="257" spans="1:11" ht="15.75" customHeight="1" x14ac:dyDescent="0.2">
      <c r="A257" s="17">
        <v>251</v>
      </c>
      <c r="B257" s="5"/>
      <c r="C257" s="36" t="s">
        <v>117</v>
      </c>
      <c r="D257" s="21">
        <v>547013</v>
      </c>
      <c r="E257" s="20">
        <v>0</v>
      </c>
      <c r="F257" s="46">
        <v>0</v>
      </c>
      <c r="G257" s="21">
        <v>0</v>
      </c>
      <c r="H257" s="21">
        <v>0</v>
      </c>
      <c r="I257" s="21">
        <v>0</v>
      </c>
      <c r="J257" s="21">
        <v>0</v>
      </c>
      <c r="K257" s="22"/>
    </row>
    <row r="258" spans="1:11" ht="15.75" customHeight="1" x14ac:dyDescent="0.2">
      <c r="A258" s="17">
        <v>252</v>
      </c>
      <c r="B258" s="5"/>
      <c r="C258" s="36" t="s">
        <v>118</v>
      </c>
      <c r="D258" s="21">
        <v>439728</v>
      </c>
      <c r="E258" s="20">
        <v>0</v>
      </c>
      <c r="F258" s="46">
        <v>0</v>
      </c>
      <c r="G258" s="21">
        <v>0</v>
      </c>
      <c r="H258" s="21">
        <v>0</v>
      </c>
      <c r="I258" s="21">
        <v>0</v>
      </c>
      <c r="J258" s="21">
        <v>0</v>
      </c>
      <c r="K258" s="22"/>
    </row>
    <row r="259" spans="1:11" ht="15.75" customHeight="1" x14ac:dyDescent="0.2">
      <c r="A259" s="17">
        <v>253</v>
      </c>
      <c r="B259" s="5"/>
      <c r="C259" s="36" t="s">
        <v>119</v>
      </c>
      <c r="D259" s="21">
        <v>706427</v>
      </c>
      <c r="E259" s="20">
        <v>0</v>
      </c>
      <c r="F259" s="46">
        <v>0</v>
      </c>
      <c r="G259" s="21">
        <v>0</v>
      </c>
      <c r="H259" s="21">
        <v>0</v>
      </c>
      <c r="I259" s="21">
        <v>0</v>
      </c>
      <c r="J259" s="21">
        <v>0</v>
      </c>
      <c r="K259" s="22"/>
    </row>
    <row r="260" spans="1:11" ht="15.75" customHeight="1" x14ac:dyDescent="0.2">
      <c r="A260" s="17">
        <v>254</v>
      </c>
      <c r="B260" s="5"/>
      <c r="C260" s="36" t="s">
        <v>120</v>
      </c>
      <c r="D260" s="21">
        <v>686292</v>
      </c>
      <c r="E260" s="20">
        <v>0</v>
      </c>
      <c r="F260" s="46">
        <v>0</v>
      </c>
      <c r="G260" s="21">
        <v>0</v>
      </c>
      <c r="H260" s="21">
        <v>0</v>
      </c>
      <c r="I260" s="21">
        <v>0</v>
      </c>
      <c r="J260" s="21">
        <v>0</v>
      </c>
      <c r="K260" s="22"/>
    </row>
    <row r="261" spans="1:11" ht="15.75" customHeight="1" x14ac:dyDescent="0.2">
      <c r="A261" s="17">
        <v>255</v>
      </c>
      <c r="B261" s="5"/>
      <c r="C261" s="36" t="s">
        <v>27</v>
      </c>
      <c r="D261" s="21">
        <v>157188</v>
      </c>
      <c r="E261" s="20">
        <v>0</v>
      </c>
      <c r="F261" s="46">
        <v>0</v>
      </c>
      <c r="G261" s="21">
        <v>0</v>
      </c>
      <c r="H261" s="21">
        <v>0</v>
      </c>
      <c r="I261" s="21">
        <v>0</v>
      </c>
      <c r="J261" s="21">
        <v>0</v>
      </c>
      <c r="K261" s="22"/>
    </row>
    <row r="262" spans="1:11" ht="15.75" customHeight="1" x14ac:dyDescent="0.2">
      <c r="A262" s="17">
        <v>256</v>
      </c>
      <c r="B262" s="5"/>
      <c r="C262" s="36" t="s">
        <v>121</v>
      </c>
      <c r="D262" s="21">
        <v>497318</v>
      </c>
      <c r="E262" s="20">
        <v>0</v>
      </c>
      <c r="F262" s="46">
        <v>0</v>
      </c>
      <c r="G262" s="21">
        <v>0</v>
      </c>
      <c r="H262" s="21">
        <v>0</v>
      </c>
      <c r="I262" s="21">
        <v>0</v>
      </c>
      <c r="J262" s="21">
        <v>0</v>
      </c>
      <c r="K262" s="22"/>
    </row>
    <row r="263" spans="1:11" ht="15.75" customHeight="1" x14ac:dyDescent="0.2">
      <c r="A263" s="17">
        <v>257</v>
      </c>
      <c r="B263" s="5"/>
      <c r="C263" s="36" t="s">
        <v>28</v>
      </c>
      <c r="D263" s="21">
        <v>418884</v>
      </c>
      <c r="E263" s="20">
        <v>0</v>
      </c>
      <c r="F263" s="46">
        <v>0</v>
      </c>
      <c r="G263" s="21">
        <v>0</v>
      </c>
      <c r="H263" s="21">
        <v>0</v>
      </c>
      <c r="I263" s="21">
        <v>0</v>
      </c>
      <c r="J263" s="21">
        <v>0</v>
      </c>
      <c r="K263" s="22"/>
    </row>
    <row r="264" spans="1:11" ht="15.75" customHeight="1" x14ac:dyDescent="0.2">
      <c r="A264" s="17">
        <v>258</v>
      </c>
      <c r="B264" s="5"/>
      <c r="C264" s="36" t="s">
        <v>122</v>
      </c>
      <c r="D264" s="21">
        <v>468103</v>
      </c>
      <c r="E264" s="20">
        <v>0</v>
      </c>
      <c r="F264" s="46">
        <v>0</v>
      </c>
      <c r="G264" s="21">
        <v>0</v>
      </c>
      <c r="H264" s="21">
        <v>0</v>
      </c>
      <c r="I264" s="21">
        <v>0</v>
      </c>
      <c r="J264" s="21">
        <v>0</v>
      </c>
      <c r="K264" s="22"/>
    </row>
    <row r="265" spans="1:11" ht="15.75" customHeight="1" x14ac:dyDescent="0.2">
      <c r="A265" s="17">
        <v>259</v>
      </c>
      <c r="B265" s="5"/>
      <c r="C265" s="36" t="s">
        <v>123</v>
      </c>
      <c r="D265" s="21">
        <v>451902</v>
      </c>
      <c r="E265" s="20">
        <v>0</v>
      </c>
      <c r="F265" s="46">
        <v>0</v>
      </c>
      <c r="G265" s="21">
        <v>0</v>
      </c>
      <c r="H265" s="21">
        <v>0</v>
      </c>
      <c r="I265" s="21">
        <v>0</v>
      </c>
      <c r="J265" s="21">
        <v>0</v>
      </c>
      <c r="K265" s="22"/>
    </row>
    <row r="266" spans="1:11" ht="15.75" customHeight="1" x14ac:dyDescent="0.2">
      <c r="A266" s="17">
        <v>260</v>
      </c>
      <c r="B266" s="5"/>
      <c r="C266" s="36" t="s">
        <v>124</v>
      </c>
      <c r="D266" s="21">
        <v>409893</v>
      </c>
      <c r="E266" s="20">
        <v>0</v>
      </c>
      <c r="F266" s="46">
        <v>0</v>
      </c>
      <c r="G266" s="21">
        <v>0</v>
      </c>
      <c r="H266" s="21">
        <v>0</v>
      </c>
      <c r="I266" s="21">
        <v>0</v>
      </c>
      <c r="J266" s="21">
        <v>0</v>
      </c>
      <c r="K266" s="22"/>
    </row>
    <row r="267" spans="1:11" ht="15.75" customHeight="1" x14ac:dyDescent="0.2">
      <c r="A267" s="17">
        <v>261</v>
      </c>
      <c r="B267" s="5"/>
      <c r="C267" s="36" t="s">
        <v>125</v>
      </c>
      <c r="D267" s="21">
        <v>437791</v>
      </c>
      <c r="E267" s="20">
        <v>0</v>
      </c>
      <c r="F267" s="46">
        <v>0</v>
      </c>
      <c r="G267" s="21">
        <v>0</v>
      </c>
      <c r="H267" s="21">
        <v>0</v>
      </c>
      <c r="I267" s="21">
        <v>0</v>
      </c>
      <c r="J267" s="21">
        <v>0</v>
      </c>
      <c r="K267" s="22"/>
    </row>
    <row r="268" spans="1:11" ht="15.75" customHeight="1" x14ac:dyDescent="0.2">
      <c r="A268" s="17">
        <v>262</v>
      </c>
      <c r="B268" s="5"/>
      <c r="C268" s="36" t="s">
        <v>126</v>
      </c>
      <c r="D268" s="21">
        <v>453021</v>
      </c>
      <c r="E268" s="20">
        <v>0</v>
      </c>
      <c r="F268" s="46">
        <v>0</v>
      </c>
      <c r="G268" s="21">
        <v>0</v>
      </c>
      <c r="H268" s="21">
        <v>0</v>
      </c>
      <c r="I268" s="21">
        <v>0</v>
      </c>
      <c r="J268" s="21">
        <v>0</v>
      </c>
      <c r="K268" s="22"/>
    </row>
    <row r="269" spans="1:11" ht="15.75" customHeight="1" x14ac:dyDescent="0.2">
      <c r="A269" s="17">
        <v>263</v>
      </c>
      <c r="B269" s="5"/>
      <c r="C269" s="36" t="s">
        <v>181</v>
      </c>
      <c r="D269" s="21">
        <v>371000</v>
      </c>
      <c r="E269" s="20">
        <v>0</v>
      </c>
      <c r="F269" s="46">
        <v>0</v>
      </c>
      <c r="G269" s="21">
        <v>0</v>
      </c>
      <c r="H269" s="21">
        <v>0</v>
      </c>
      <c r="I269" s="21">
        <v>0</v>
      </c>
      <c r="J269" s="21">
        <v>0</v>
      </c>
      <c r="K269" s="22"/>
    </row>
    <row r="270" spans="1:11" ht="15.75" customHeight="1" x14ac:dyDescent="0.2">
      <c r="A270" s="17">
        <v>264</v>
      </c>
      <c r="B270" s="5"/>
      <c r="C270" s="40" t="s">
        <v>29</v>
      </c>
      <c r="D270" s="21">
        <v>227158</v>
      </c>
      <c r="E270" s="20">
        <v>0</v>
      </c>
      <c r="F270" s="46">
        <v>0</v>
      </c>
      <c r="G270" s="21">
        <v>0</v>
      </c>
      <c r="H270" s="21">
        <v>0</v>
      </c>
      <c r="I270" s="21">
        <v>0</v>
      </c>
      <c r="J270" s="21">
        <v>0</v>
      </c>
      <c r="K270" s="22"/>
    </row>
    <row r="271" spans="1:11" ht="15.75" customHeight="1" x14ac:dyDescent="0.2">
      <c r="A271" s="17">
        <v>265</v>
      </c>
      <c r="B271" s="5"/>
      <c r="C271" s="36" t="s">
        <v>69</v>
      </c>
      <c r="D271" s="21">
        <v>504262</v>
      </c>
      <c r="E271" s="20">
        <v>0</v>
      </c>
      <c r="F271" s="46">
        <v>0</v>
      </c>
      <c r="G271" s="21">
        <v>0</v>
      </c>
      <c r="H271" s="21">
        <v>0</v>
      </c>
      <c r="I271" s="21">
        <v>0</v>
      </c>
      <c r="J271" s="21">
        <v>0</v>
      </c>
      <c r="K271" s="22"/>
    </row>
    <row r="272" spans="1:11" ht="15.75" customHeight="1" x14ac:dyDescent="0.2">
      <c r="A272" s="17">
        <v>266</v>
      </c>
      <c r="B272" s="5"/>
      <c r="C272" s="36" t="s">
        <v>127</v>
      </c>
      <c r="D272" s="21">
        <v>1102450</v>
      </c>
      <c r="E272" s="20">
        <v>0</v>
      </c>
      <c r="F272" s="46">
        <v>0</v>
      </c>
      <c r="G272" s="21">
        <v>0</v>
      </c>
      <c r="H272" s="21">
        <v>0</v>
      </c>
      <c r="I272" s="21">
        <v>0</v>
      </c>
      <c r="J272" s="21">
        <v>0</v>
      </c>
      <c r="K272" s="22"/>
    </row>
    <row r="273" spans="1:11" ht="15.75" customHeight="1" x14ac:dyDescent="0.2">
      <c r="A273" s="17">
        <v>267</v>
      </c>
      <c r="B273" s="5"/>
      <c r="C273" s="36" t="s">
        <v>128</v>
      </c>
      <c r="D273" s="21">
        <v>406428</v>
      </c>
      <c r="E273" s="20">
        <v>0</v>
      </c>
      <c r="F273" s="46">
        <v>0</v>
      </c>
      <c r="G273" s="21">
        <v>0</v>
      </c>
      <c r="H273" s="21">
        <v>0</v>
      </c>
      <c r="I273" s="21">
        <v>0</v>
      </c>
      <c r="J273" s="21">
        <v>0</v>
      </c>
      <c r="K273" s="22"/>
    </row>
    <row r="274" spans="1:11" ht="15.75" customHeight="1" x14ac:dyDescent="0.2">
      <c r="A274" s="17">
        <v>268</v>
      </c>
      <c r="B274" s="5"/>
      <c r="C274" s="36" t="s">
        <v>129</v>
      </c>
      <c r="D274" s="21">
        <v>676505</v>
      </c>
      <c r="E274" s="20">
        <v>0</v>
      </c>
      <c r="F274" s="46">
        <v>0</v>
      </c>
      <c r="G274" s="21">
        <v>0</v>
      </c>
      <c r="H274" s="21">
        <v>0</v>
      </c>
      <c r="I274" s="21">
        <v>0</v>
      </c>
      <c r="J274" s="21">
        <v>0</v>
      </c>
      <c r="K274" s="22"/>
    </row>
    <row r="275" spans="1:11" ht="15.75" customHeight="1" x14ac:dyDescent="0.2">
      <c r="A275" s="17">
        <v>269</v>
      </c>
      <c r="B275" s="5"/>
      <c r="C275" s="36" t="s">
        <v>130</v>
      </c>
      <c r="D275" s="21">
        <v>491400</v>
      </c>
      <c r="E275" s="20">
        <v>0</v>
      </c>
      <c r="F275" s="46">
        <v>0</v>
      </c>
      <c r="G275" s="21">
        <v>0</v>
      </c>
      <c r="H275" s="21">
        <v>0</v>
      </c>
      <c r="I275" s="21">
        <v>0</v>
      </c>
      <c r="J275" s="21">
        <v>0</v>
      </c>
      <c r="K275" s="22"/>
    </row>
    <row r="276" spans="1:11" ht="15.75" customHeight="1" x14ac:dyDescent="0.2">
      <c r="A276" s="17">
        <v>270</v>
      </c>
      <c r="B276" s="5"/>
      <c r="C276" s="36" t="s">
        <v>31</v>
      </c>
      <c r="D276" s="21">
        <v>754038</v>
      </c>
      <c r="E276" s="20">
        <v>0</v>
      </c>
      <c r="F276" s="46">
        <v>0</v>
      </c>
      <c r="G276" s="21">
        <v>0</v>
      </c>
      <c r="H276" s="21">
        <v>0</v>
      </c>
      <c r="I276" s="21">
        <v>0</v>
      </c>
      <c r="J276" s="21">
        <v>0</v>
      </c>
      <c r="K276" s="22"/>
    </row>
    <row r="277" spans="1:11" ht="15.75" customHeight="1" x14ac:dyDescent="0.2">
      <c r="A277" s="17">
        <v>271</v>
      </c>
      <c r="B277" s="5"/>
      <c r="C277" s="36" t="s">
        <v>131</v>
      </c>
      <c r="D277" s="21">
        <v>542070</v>
      </c>
      <c r="E277" s="20">
        <v>0</v>
      </c>
      <c r="F277" s="46">
        <v>0</v>
      </c>
      <c r="G277" s="21">
        <v>0</v>
      </c>
      <c r="H277" s="21">
        <v>0</v>
      </c>
      <c r="I277" s="21">
        <v>0</v>
      </c>
      <c r="J277" s="21">
        <v>0</v>
      </c>
      <c r="K277" s="22"/>
    </row>
    <row r="278" spans="1:11" ht="15.75" customHeight="1" x14ac:dyDescent="0.2">
      <c r="A278" s="17">
        <v>272</v>
      </c>
      <c r="B278" s="5"/>
      <c r="C278" s="36" t="s">
        <v>132</v>
      </c>
      <c r="D278" s="21">
        <v>397058</v>
      </c>
      <c r="E278" s="20">
        <v>0</v>
      </c>
      <c r="F278" s="46">
        <v>0</v>
      </c>
      <c r="G278" s="21">
        <v>0</v>
      </c>
      <c r="H278" s="21">
        <v>0</v>
      </c>
      <c r="I278" s="21">
        <v>0</v>
      </c>
      <c r="J278" s="21">
        <v>0</v>
      </c>
      <c r="K278" s="22"/>
    </row>
    <row r="279" spans="1:11" ht="15.75" customHeight="1" x14ac:dyDescent="0.2">
      <c r="A279" s="17">
        <v>273</v>
      </c>
      <c r="B279" s="5"/>
      <c r="C279" s="36" t="s">
        <v>133</v>
      </c>
      <c r="D279" s="21">
        <v>529155</v>
      </c>
      <c r="E279" s="20">
        <v>0</v>
      </c>
      <c r="F279" s="46">
        <v>0</v>
      </c>
      <c r="G279" s="21">
        <v>0</v>
      </c>
      <c r="H279" s="21">
        <v>0</v>
      </c>
      <c r="I279" s="21">
        <v>0</v>
      </c>
      <c r="J279" s="21">
        <v>0</v>
      </c>
      <c r="K279" s="22"/>
    </row>
    <row r="280" spans="1:11" ht="15.75" customHeight="1" x14ac:dyDescent="0.2">
      <c r="A280" s="17">
        <v>274</v>
      </c>
      <c r="B280" s="5"/>
      <c r="C280" s="36" t="s">
        <v>134</v>
      </c>
      <c r="D280" s="21">
        <v>640024</v>
      </c>
      <c r="E280" s="20">
        <v>0</v>
      </c>
      <c r="F280" s="46">
        <v>0</v>
      </c>
      <c r="G280" s="21">
        <v>0</v>
      </c>
      <c r="H280" s="21">
        <v>0</v>
      </c>
      <c r="I280" s="21">
        <v>0</v>
      </c>
      <c r="J280" s="21">
        <v>0</v>
      </c>
      <c r="K280" s="22"/>
    </row>
    <row r="281" spans="1:11" ht="15.75" customHeight="1" x14ac:dyDescent="0.2">
      <c r="A281" s="17">
        <v>275</v>
      </c>
      <c r="B281" s="5"/>
      <c r="C281" s="36" t="s">
        <v>135</v>
      </c>
      <c r="D281" s="21">
        <v>449967</v>
      </c>
      <c r="E281" s="20">
        <v>0</v>
      </c>
      <c r="F281" s="46">
        <v>0</v>
      </c>
      <c r="G281" s="21">
        <v>0</v>
      </c>
      <c r="H281" s="21">
        <v>0</v>
      </c>
      <c r="I281" s="21">
        <v>0</v>
      </c>
      <c r="J281" s="21">
        <v>0</v>
      </c>
      <c r="K281" s="22"/>
    </row>
    <row r="282" spans="1:11" ht="15" customHeight="1" x14ac:dyDescent="0.2">
      <c r="A282" s="17">
        <v>276</v>
      </c>
      <c r="B282" s="5"/>
      <c r="C282" s="36" t="s">
        <v>62</v>
      </c>
      <c r="D282" s="21">
        <v>452981</v>
      </c>
      <c r="E282" s="20">
        <v>0</v>
      </c>
      <c r="F282" s="46">
        <v>0</v>
      </c>
      <c r="G282" s="21">
        <v>0</v>
      </c>
      <c r="H282" s="21">
        <v>0</v>
      </c>
      <c r="I282" s="21">
        <v>0</v>
      </c>
      <c r="J282" s="21">
        <v>0</v>
      </c>
      <c r="K282" s="22"/>
    </row>
    <row r="283" spans="1:11" ht="15.75" customHeight="1" x14ac:dyDescent="0.2">
      <c r="A283" s="17">
        <v>277</v>
      </c>
      <c r="B283" s="5"/>
      <c r="C283" s="36" t="s">
        <v>136</v>
      </c>
      <c r="D283" s="21">
        <v>369619</v>
      </c>
      <c r="E283" s="20">
        <v>0</v>
      </c>
      <c r="F283" s="46">
        <v>0</v>
      </c>
      <c r="G283" s="21">
        <v>0</v>
      </c>
      <c r="H283" s="21">
        <v>0</v>
      </c>
      <c r="I283" s="21">
        <v>0</v>
      </c>
      <c r="J283" s="21">
        <v>0</v>
      </c>
      <c r="K283" s="22"/>
    </row>
    <row r="284" spans="1:11" ht="15.75" customHeight="1" x14ac:dyDescent="0.2">
      <c r="A284" s="17">
        <v>278</v>
      </c>
      <c r="B284" s="5"/>
      <c r="C284" s="36" t="s">
        <v>32</v>
      </c>
      <c r="D284" s="21">
        <v>231845</v>
      </c>
      <c r="E284" s="20">
        <v>0</v>
      </c>
      <c r="F284" s="46">
        <v>0</v>
      </c>
      <c r="G284" s="21">
        <v>0</v>
      </c>
      <c r="H284" s="21">
        <v>0</v>
      </c>
      <c r="I284" s="21">
        <v>0</v>
      </c>
      <c r="J284" s="21">
        <v>0</v>
      </c>
      <c r="K284" s="22"/>
    </row>
    <row r="285" spans="1:11" ht="15.75" customHeight="1" x14ac:dyDescent="0.2">
      <c r="A285" s="17">
        <v>279</v>
      </c>
      <c r="B285" s="5"/>
      <c r="C285" s="36" t="s">
        <v>33</v>
      </c>
      <c r="D285" s="21">
        <v>297663</v>
      </c>
      <c r="E285" s="20">
        <v>0</v>
      </c>
      <c r="F285" s="46">
        <v>0</v>
      </c>
      <c r="G285" s="21">
        <v>0</v>
      </c>
      <c r="H285" s="21">
        <v>0</v>
      </c>
      <c r="I285" s="21">
        <v>0</v>
      </c>
      <c r="J285" s="21">
        <v>0</v>
      </c>
      <c r="K285" s="22"/>
    </row>
    <row r="286" spans="1:11" ht="15.75" customHeight="1" x14ac:dyDescent="0.2">
      <c r="A286" s="17">
        <v>280</v>
      </c>
      <c r="B286" s="5"/>
      <c r="C286" s="36" t="s">
        <v>137</v>
      </c>
      <c r="D286" s="21">
        <v>395155</v>
      </c>
      <c r="E286" s="20">
        <v>0</v>
      </c>
      <c r="F286" s="46">
        <v>0</v>
      </c>
      <c r="G286" s="21">
        <v>0</v>
      </c>
      <c r="H286" s="21">
        <v>0</v>
      </c>
      <c r="I286" s="21">
        <v>0</v>
      </c>
      <c r="J286" s="21">
        <v>0</v>
      </c>
      <c r="K286" s="22"/>
    </row>
    <row r="287" spans="1:11" ht="15.75" customHeight="1" x14ac:dyDescent="0.2">
      <c r="A287" s="17">
        <v>281</v>
      </c>
      <c r="B287" s="5"/>
      <c r="C287" s="36" t="s">
        <v>138</v>
      </c>
      <c r="D287" s="21">
        <v>500013</v>
      </c>
      <c r="E287" s="20">
        <v>0</v>
      </c>
      <c r="F287" s="46">
        <v>0</v>
      </c>
      <c r="G287" s="21">
        <v>0</v>
      </c>
      <c r="H287" s="21">
        <v>0</v>
      </c>
      <c r="I287" s="21">
        <v>0</v>
      </c>
      <c r="J287" s="21">
        <v>0</v>
      </c>
      <c r="K287" s="22"/>
    </row>
    <row r="288" spans="1:11" ht="15.75" customHeight="1" x14ac:dyDescent="0.2">
      <c r="A288" s="17">
        <v>282</v>
      </c>
      <c r="B288" s="5"/>
      <c r="C288" s="24" t="s">
        <v>165</v>
      </c>
      <c r="D288" s="28">
        <f t="shared" ref="D288:J288" si="12">SUM(D174:D287)</f>
        <v>69356060</v>
      </c>
      <c r="E288" s="28">
        <f t="shared" si="12"/>
        <v>0</v>
      </c>
      <c r="F288" s="28">
        <f t="shared" si="12"/>
        <v>0</v>
      </c>
      <c r="G288" s="28">
        <f t="shared" si="12"/>
        <v>0</v>
      </c>
      <c r="H288" s="28">
        <f t="shared" si="12"/>
        <v>0</v>
      </c>
      <c r="I288" s="28">
        <f t="shared" si="12"/>
        <v>0</v>
      </c>
      <c r="J288" s="28">
        <f t="shared" si="12"/>
        <v>0</v>
      </c>
      <c r="K288" s="22"/>
    </row>
    <row r="289" spans="1:11" ht="15.75" customHeight="1" x14ac:dyDescent="0.2">
      <c r="A289" s="17">
        <v>283</v>
      </c>
      <c r="B289" s="5"/>
      <c r="C289" s="91" t="s">
        <v>182</v>
      </c>
      <c r="D289" s="92"/>
      <c r="E289" s="92"/>
      <c r="F289" s="92"/>
      <c r="G289" s="92"/>
      <c r="H289" s="92"/>
      <c r="I289" s="92"/>
      <c r="J289" s="93"/>
      <c r="K289" s="22"/>
    </row>
    <row r="290" spans="1:11" ht="15.75" customHeight="1" x14ac:dyDescent="0.2">
      <c r="A290" s="17">
        <v>284</v>
      </c>
      <c r="B290" s="5"/>
      <c r="C290" s="39" t="s">
        <v>183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2"/>
    </row>
    <row r="291" spans="1:11" ht="15.75" customHeight="1" x14ac:dyDescent="0.2">
      <c r="A291" s="17">
        <v>285</v>
      </c>
      <c r="B291" s="5"/>
      <c r="C291" s="40" t="s">
        <v>184</v>
      </c>
      <c r="D291" s="21">
        <v>6185000</v>
      </c>
      <c r="E291" s="20">
        <v>0</v>
      </c>
      <c r="F291" s="21">
        <v>75541000</v>
      </c>
      <c r="G291" s="21">
        <v>75541000</v>
      </c>
      <c r="H291" s="21">
        <v>43786216</v>
      </c>
      <c r="I291" s="21">
        <v>2470754</v>
      </c>
      <c r="J291" s="21">
        <v>29284030</v>
      </c>
      <c r="K291" s="18"/>
    </row>
    <row r="292" spans="1:11" ht="15.75" customHeight="1" x14ac:dyDescent="0.2">
      <c r="A292" s="17">
        <v>286</v>
      </c>
      <c r="B292" s="5"/>
      <c r="C292" s="24" t="s">
        <v>185</v>
      </c>
      <c r="D292" s="28">
        <f t="shared" ref="D292:J292" si="13">SUM(D290:D291)</f>
        <v>6185000</v>
      </c>
      <c r="E292" s="28">
        <f t="shared" si="13"/>
        <v>0</v>
      </c>
      <c r="F292" s="28">
        <f t="shared" si="13"/>
        <v>75541000</v>
      </c>
      <c r="G292" s="28">
        <f t="shared" si="13"/>
        <v>75541000</v>
      </c>
      <c r="H292" s="28">
        <f t="shared" si="13"/>
        <v>43786216</v>
      </c>
      <c r="I292" s="28">
        <f t="shared" si="13"/>
        <v>2470754</v>
      </c>
      <c r="J292" s="28">
        <f t="shared" si="13"/>
        <v>29284030</v>
      </c>
      <c r="K292" s="18"/>
    </row>
    <row r="293" spans="1:11" ht="15.75" customHeight="1" x14ac:dyDescent="0.2">
      <c r="A293" s="17">
        <v>287</v>
      </c>
      <c r="B293" s="5"/>
      <c r="C293" s="44" t="s">
        <v>186</v>
      </c>
      <c r="D293" s="45">
        <f>SUM(D288,D292)</f>
        <v>75541060</v>
      </c>
      <c r="E293" s="45">
        <f>SUM(E288,E291)</f>
        <v>0</v>
      </c>
      <c r="F293" s="45">
        <f t="shared" ref="F293:J293" si="14">SUM(F288,F292)</f>
        <v>75541000</v>
      </c>
      <c r="G293" s="45">
        <f t="shared" si="14"/>
        <v>75541000</v>
      </c>
      <c r="H293" s="45">
        <f t="shared" si="14"/>
        <v>43786216</v>
      </c>
      <c r="I293" s="45">
        <f t="shared" si="14"/>
        <v>2470754</v>
      </c>
      <c r="J293" s="45">
        <f t="shared" si="14"/>
        <v>29284030</v>
      </c>
      <c r="K293" s="18"/>
    </row>
    <row r="294" spans="1:11" ht="15.75" customHeight="1" x14ac:dyDescent="0.2">
      <c r="A294" s="17">
        <v>288</v>
      </c>
      <c r="B294" s="5"/>
      <c r="C294" s="88" t="s">
        <v>187</v>
      </c>
      <c r="D294" s="89"/>
      <c r="E294" s="89"/>
      <c r="F294" s="89"/>
      <c r="G294" s="89"/>
      <c r="H294" s="89"/>
      <c r="I294" s="89"/>
      <c r="J294" s="90"/>
      <c r="K294" s="18"/>
    </row>
    <row r="295" spans="1:11" ht="15.75" customHeight="1" x14ac:dyDescent="0.2">
      <c r="A295" s="17">
        <v>289</v>
      </c>
      <c r="B295" s="5"/>
      <c r="C295" s="91" t="s">
        <v>188</v>
      </c>
      <c r="D295" s="92"/>
      <c r="E295" s="92"/>
      <c r="F295" s="92"/>
      <c r="G295" s="92"/>
      <c r="H295" s="92"/>
      <c r="I295" s="92"/>
      <c r="J295" s="93"/>
      <c r="K295" s="22"/>
    </row>
    <row r="296" spans="1:11" ht="15.75" customHeight="1" x14ac:dyDescent="0.2">
      <c r="A296" s="17">
        <v>290</v>
      </c>
      <c r="B296" s="5"/>
      <c r="C296" s="39" t="s">
        <v>189</v>
      </c>
      <c r="D296" s="20">
        <v>4767000</v>
      </c>
      <c r="E296" s="20">
        <v>0</v>
      </c>
      <c r="F296" s="20">
        <v>4276366</v>
      </c>
      <c r="G296" s="20">
        <v>4276366</v>
      </c>
      <c r="H296" s="20">
        <v>189420</v>
      </c>
      <c r="I296" s="20">
        <v>109647</v>
      </c>
      <c r="J296" s="20">
        <v>3977299</v>
      </c>
      <c r="K296" s="22"/>
    </row>
    <row r="297" spans="1:11" ht="15.75" customHeight="1" x14ac:dyDescent="0.2">
      <c r="A297" s="17">
        <v>291</v>
      </c>
      <c r="B297" s="5"/>
      <c r="C297" s="36" t="s">
        <v>190</v>
      </c>
      <c r="D297" s="21">
        <v>15000000</v>
      </c>
      <c r="E297" s="20">
        <v>0</v>
      </c>
      <c r="F297" s="21">
        <v>11340709</v>
      </c>
      <c r="G297" s="21">
        <v>11340709</v>
      </c>
      <c r="H297" s="21">
        <v>453874</v>
      </c>
      <c r="I297" s="21">
        <v>676510</v>
      </c>
      <c r="J297" s="21">
        <v>10210325</v>
      </c>
      <c r="K297" s="22"/>
    </row>
    <row r="298" spans="1:11" ht="15.75" customHeight="1" x14ac:dyDescent="0.2">
      <c r="A298" s="17">
        <v>292</v>
      </c>
      <c r="B298" s="5"/>
      <c r="C298" s="36" t="s">
        <v>191</v>
      </c>
      <c r="D298" s="21">
        <v>25000000</v>
      </c>
      <c r="E298" s="20">
        <v>0</v>
      </c>
      <c r="F298" s="21">
        <v>19301337</v>
      </c>
      <c r="G298" s="21">
        <v>19301337</v>
      </c>
      <c r="H298" s="21">
        <v>993435</v>
      </c>
      <c r="I298" s="21">
        <v>9307011</v>
      </c>
      <c r="J298" s="21">
        <v>9000891</v>
      </c>
      <c r="K298" s="22"/>
    </row>
    <row r="299" spans="1:11" ht="15.75" customHeight="1" x14ac:dyDescent="0.2">
      <c r="A299" s="17">
        <v>293</v>
      </c>
      <c r="B299" s="5"/>
      <c r="C299" s="36" t="s">
        <v>192</v>
      </c>
      <c r="D299" s="21">
        <v>2667000</v>
      </c>
      <c r="E299" s="20">
        <v>1100000</v>
      </c>
      <c r="F299" s="21">
        <v>2054636</v>
      </c>
      <c r="G299" s="21">
        <v>3154636</v>
      </c>
      <c r="H299" s="21">
        <v>122913</v>
      </c>
      <c r="I299" s="21">
        <v>63194</v>
      </c>
      <c r="J299" s="21">
        <v>2968529</v>
      </c>
      <c r="K299" s="22"/>
    </row>
    <row r="300" spans="1:11" ht="15.75" customHeight="1" x14ac:dyDescent="0.2">
      <c r="A300" s="17">
        <v>294</v>
      </c>
      <c r="B300" s="5"/>
      <c r="C300" s="24" t="s">
        <v>165</v>
      </c>
      <c r="D300" s="28">
        <f t="shared" ref="D300:J300" si="15">SUM(D296:D299)</f>
        <v>47434000</v>
      </c>
      <c r="E300" s="28">
        <f t="shared" si="15"/>
        <v>1100000</v>
      </c>
      <c r="F300" s="28">
        <f t="shared" si="15"/>
        <v>36973048</v>
      </c>
      <c r="G300" s="28">
        <f t="shared" si="15"/>
        <v>38073048</v>
      </c>
      <c r="H300" s="28">
        <f t="shared" si="15"/>
        <v>1759642</v>
      </c>
      <c r="I300" s="28">
        <f t="shared" si="15"/>
        <v>10156362</v>
      </c>
      <c r="J300" s="28">
        <f t="shared" si="15"/>
        <v>26157044</v>
      </c>
      <c r="K300" s="22"/>
    </row>
    <row r="301" spans="1:11" ht="15.75" customHeight="1" x14ac:dyDescent="0.2">
      <c r="A301" s="17">
        <v>295</v>
      </c>
      <c r="B301" s="5"/>
      <c r="C301" s="91" t="s">
        <v>193</v>
      </c>
      <c r="D301" s="92"/>
      <c r="E301" s="92"/>
      <c r="F301" s="92"/>
      <c r="G301" s="92"/>
      <c r="H301" s="92"/>
      <c r="I301" s="92"/>
      <c r="J301" s="93"/>
      <c r="K301" s="22"/>
    </row>
    <row r="302" spans="1:11" ht="15.75" customHeight="1" x14ac:dyDescent="0.2">
      <c r="A302" s="17">
        <v>296</v>
      </c>
      <c r="B302" s="5"/>
      <c r="C302" s="39" t="s">
        <v>168</v>
      </c>
      <c r="D302" s="47">
        <v>0</v>
      </c>
      <c r="E302" s="20">
        <v>0</v>
      </c>
      <c r="F302" s="20">
        <v>4746682</v>
      </c>
      <c r="G302" s="20">
        <v>4746682</v>
      </c>
      <c r="H302" s="20">
        <v>0</v>
      </c>
      <c r="I302" s="20">
        <v>0</v>
      </c>
      <c r="J302" s="20">
        <v>4746682</v>
      </c>
      <c r="K302" s="22"/>
    </row>
    <row r="303" spans="1:11" ht="15.75" customHeight="1" x14ac:dyDescent="0.2">
      <c r="A303" s="17">
        <v>297</v>
      </c>
      <c r="B303" s="5"/>
      <c r="C303" s="36" t="s">
        <v>169</v>
      </c>
      <c r="D303" s="21">
        <v>0</v>
      </c>
      <c r="E303" s="20">
        <v>-1100000</v>
      </c>
      <c r="F303" s="21">
        <v>5714270</v>
      </c>
      <c r="G303" s="21">
        <v>4614270</v>
      </c>
      <c r="H303" s="21">
        <v>28691</v>
      </c>
      <c r="I303" s="21">
        <v>0</v>
      </c>
      <c r="J303" s="21">
        <v>4585579</v>
      </c>
      <c r="K303" s="22"/>
    </row>
    <row r="304" spans="1:11" ht="15.75" customHeight="1" x14ac:dyDescent="0.2">
      <c r="A304" s="17">
        <v>298</v>
      </c>
      <c r="B304" s="5"/>
      <c r="C304" s="29" t="s">
        <v>194</v>
      </c>
      <c r="D304" s="43">
        <f t="shared" ref="D304:J304" si="16">SUM(D302:D303)</f>
        <v>0</v>
      </c>
      <c r="E304" s="30">
        <f t="shared" si="16"/>
        <v>-1100000</v>
      </c>
      <c r="F304" s="30">
        <f t="shared" si="16"/>
        <v>10460952</v>
      </c>
      <c r="G304" s="30">
        <f t="shared" si="16"/>
        <v>9360952</v>
      </c>
      <c r="H304" s="30">
        <f t="shared" si="16"/>
        <v>28691</v>
      </c>
      <c r="I304" s="30">
        <f t="shared" si="16"/>
        <v>0</v>
      </c>
      <c r="J304" s="30">
        <f t="shared" si="16"/>
        <v>9332261</v>
      </c>
      <c r="K304" s="22"/>
    </row>
    <row r="305" spans="1:11" ht="15.75" customHeight="1" x14ac:dyDescent="0.2">
      <c r="A305" s="17">
        <v>299</v>
      </c>
      <c r="B305" s="5"/>
      <c r="C305" s="44" t="s">
        <v>195</v>
      </c>
      <c r="D305" s="45">
        <f t="shared" ref="D305:J305" si="17">SUM(D300,D304)</f>
        <v>47434000</v>
      </c>
      <c r="E305" s="45">
        <f t="shared" si="17"/>
        <v>0</v>
      </c>
      <c r="F305" s="45">
        <f t="shared" si="17"/>
        <v>47434000</v>
      </c>
      <c r="G305" s="45">
        <f t="shared" si="17"/>
        <v>47434000</v>
      </c>
      <c r="H305" s="45">
        <f t="shared" si="17"/>
        <v>1788333</v>
      </c>
      <c r="I305" s="45">
        <f t="shared" si="17"/>
        <v>10156362</v>
      </c>
      <c r="J305" s="45">
        <f t="shared" si="17"/>
        <v>35489305</v>
      </c>
      <c r="K305" s="22"/>
    </row>
    <row r="306" spans="1:11" ht="15.75" customHeight="1" x14ac:dyDescent="0.2">
      <c r="A306" s="17">
        <v>300</v>
      </c>
      <c r="B306" s="5"/>
      <c r="C306" s="48" t="s">
        <v>196</v>
      </c>
      <c r="D306" s="49">
        <f t="shared" ref="D306:J306" si="18">SUM(D171,D293,D305)</f>
        <v>2439000000</v>
      </c>
      <c r="E306" s="49">
        <f t="shared" si="18"/>
        <v>-429758</v>
      </c>
      <c r="F306" s="49">
        <f t="shared" si="18"/>
        <v>2439000000</v>
      </c>
      <c r="G306" s="49">
        <f t="shared" si="18"/>
        <v>2439000000</v>
      </c>
      <c r="H306" s="49">
        <f t="shared" si="18"/>
        <v>1185088803</v>
      </c>
      <c r="I306" s="49">
        <f t="shared" si="18"/>
        <v>698881909</v>
      </c>
      <c r="J306" s="49">
        <f t="shared" si="18"/>
        <v>555029288</v>
      </c>
      <c r="K306" s="22"/>
    </row>
    <row r="307" spans="1:11" ht="15.75" customHeight="1" x14ac:dyDescent="0.2">
      <c r="A307" s="17"/>
      <c r="B307" s="5"/>
      <c r="C307" s="50"/>
      <c r="D307" s="51"/>
      <c r="E307" s="51"/>
      <c r="F307" s="51"/>
      <c r="G307" s="51"/>
      <c r="H307" s="51"/>
      <c r="I307" s="51"/>
      <c r="J307" s="51"/>
      <c r="K307" s="52"/>
    </row>
    <row r="308" spans="1:11" ht="15.75" customHeight="1" x14ac:dyDescent="0.2">
      <c r="A308" s="1"/>
      <c r="B308" s="53"/>
      <c r="C308" s="54"/>
      <c r="D308" s="54"/>
      <c r="E308" s="54"/>
      <c r="F308" s="55"/>
      <c r="G308" s="55"/>
      <c r="H308" s="54"/>
      <c r="I308" s="54"/>
      <c r="J308" s="54"/>
      <c r="K308" s="56"/>
    </row>
    <row r="309" spans="1:11" ht="15.75" customHeight="1" x14ac:dyDescent="0.2">
      <c r="A309" s="1"/>
      <c r="F309" s="57"/>
      <c r="G309" s="57"/>
    </row>
    <row r="310" spans="1:11" ht="15.75" customHeight="1" x14ac:dyDescent="0.2">
      <c r="A310" s="1"/>
      <c r="C310" s="58" t="s">
        <v>197</v>
      </c>
      <c r="F310" s="59"/>
      <c r="G310" s="59"/>
      <c r="H310" s="59"/>
      <c r="I310" s="59"/>
      <c r="J310" s="59"/>
    </row>
    <row r="311" spans="1:11" ht="15.75" customHeight="1" x14ac:dyDescent="0.2">
      <c r="A311" s="1"/>
      <c r="C311" s="60" t="s">
        <v>198</v>
      </c>
      <c r="F311" s="57"/>
      <c r="G311" s="57"/>
      <c r="H311" s="59"/>
      <c r="I311" s="57"/>
      <c r="J311" s="57"/>
    </row>
    <row r="312" spans="1:11" ht="15.75" customHeight="1" x14ac:dyDescent="0.2">
      <c r="A312" s="1"/>
      <c r="D312" s="59"/>
      <c r="F312" s="57"/>
      <c r="G312" s="57"/>
      <c r="H312" s="57"/>
      <c r="I312" s="57"/>
      <c r="J312" s="57"/>
    </row>
    <row r="313" spans="1:11" ht="15.75" customHeight="1" x14ac:dyDescent="0.2">
      <c r="A313" s="1"/>
      <c r="C313" s="60" t="s">
        <v>199</v>
      </c>
      <c r="F313" s="61"/>
      <c r="G313" s="61"/>
      <c r="I313" s="61"/>
      <c r="J313" s="61"/>
    </row>
    <row r="314" spans="1:11" ht="15.75" customHeight="1" x14ac:dyDescent="0.2">
      <c r="A314" s="1"/>
      <c r="D314" s="59"/>
      <c r="F314" s="57"/>
      <c r="G314" s="57"/>
      <c r="H314" s="61"/>
      <c r="I314" s="61"/>
      <c r="J314" s="61"/>
    </row>
    <row r="315" spans="1:11" ht="15.75" customHeight="1" x14ac:dyDescent="0.2">
      <c r="A315" s="1"/>
      <c r="F315" s="57"/>
      <c r="G315" s="57"/>
    </row>
    <row r="316" spans="1:11" ht="15.75" customHeight="1" x14ac:dyDescent="0.2">
      <c r="A316" s="1"/>
      <c r="F316" s="57"/>
      <c r="G316" s="57"/>
    </row>
    <row r="317" spans="1:11" ht="23" x14ac:dyDescent="0.3">
      <c r="A317" s="1"/>
      <c r="C317" s="94" t="s">
        <v>200</v>
      </c>
      <c r="D317" s="95"/>
      <c r="E317" s="95"/>
      <c r="F317" s="95"/>
      <c r="G317" s="95"/>
      <c r="H317" s="95"/>
      <c r="I317" s="95"/>
      <c r="J317" s="95"/>
    </row>
    <row r="318" spans="1:11" ht="32" x14ac:dyDescent="0.2">
      <c r="A318" s="1"/>
      <c r="C318" s="62" t="s">
        <v>3</v>
      </c>
      <c r="D318" s="63" t="s">
        <v>4</v>
      </c>
      <c r="E318" s="64" t="s">
        <v>5</v>
      </c>
      <c r="F318" s="65" t="s">
        <v>6</v>
      </c>
      <c r="G318" s="65" t="s">
        <v>7</v>
      </c>
      <c r="H318" s="66" t="s">
        <v>8</v>
      </c>
      <c r="I318" s="66" t="s">
        <v>9</v>
      </c>
      <c r="J318" s="67" t="s">
        <v>10</v>
      </c>
    </row>
    <row r="319" spans="1:11" ht="15.75" customHeight="1" x14ac:dyDescent="0.2">
      <c r="A319" s="1"/>
      <c r="C319" s="68" t="s">
        <v>11</v>
      </c>
      <c r="D319" s="69"/>
      <c r="E319" s="69"/>
      <c r="F319" s="70"/>
      <c r="G319" s="70"/>
      <c r="H319" s="69"/>
      <c r="I319" s="69"/>
      <c r="J319" s="71"/>
    </row>
    <row r="320" spans="1:11" ht="15.75" customHeight="1" x14ac:dyDescent="0.2">
      <c r="A320" s="1"/>
      <c r="C320" s="39" t="s">
        <v>201</v>
      </c>
      <c r="D320" s="21">
        <v>0</v>
      </c>
      <c r="E320" s="21">
        <f t="shared" ref="E320:E324" si="19">G320-F320</f>
        <v>0</v>
      </c>
      <c r="F320" s="21">
        <v>7061523</v>
      </c>
      <c r="G320" s="21">
        <v>7061523</v>
      </c>
      <c r="H320" s="21">
        <v>7061499.6399999997</v>
      </c>
      <c r="I320" s="21">
        <v>22.19</v>
      </c>
      <c r="J320" s="21">
        <f t="shared" ref="J320:J324" si="20">G320-H320-I320</f>
        <v>1.1700000003352748</v>
      </c>
    </row>
    <row r="321" spans="1:10" ht="15.75" customHeight="1" x14ac:dyDescent="0.2">
      <c r="A321" s="1"/>
      <c r="C321" s="39" t="s">
        <v>202</v>
      </c>
      <c r="D321" s="21">
        <v>0</v>
      </c>
      <c r="E321" s="21">
        <f t="shared" si="19"/>
        <v>-7698933</v>
      </c>
      <c r="F321" s="21">
        <v>7698933</v>
      </c>
      <c r="G321" s="21">
        <v>0</v>
      </c>
      <c r="H321" s="21">
        <v>0</v>
      </c>
      <c r="I321" s="21">
        <v>0</v>
      </c>
      <c r="J321" s="21">
        <f t="shared" si="20"/>
        <v>0</v>
      </c>
    </row>
    <row r="322" spans="1:10" ht="15.75" customHeight="1" x14ac:dyDescent="0.2">
      <c r="A322" s="1"/>
      <c r="C322" s="39" t="s">
        <v>203</v>
      </c>
      <c r="D322" s="21">
        <v>0</v>
      </c>
      <c r="E322" s="21">
        <f t="shared" si="19"/>
        <v>7698933</v>
      </c>
      <c r="F322" s="21">
        <v>0</v>
      </c>
      <c r="G322" s="21">
        <v>7698933</v>
      </c>
      <c r="H322" s="21">
        <v>0</v>
      </c>
      <c r="I322" s="21">
        <v>0</v>
      </c>
      <c r="J322" s="21">
        <f t="shared" si="20"/>
        <v>7698933</v>
      </c>
    </row>
    <row r="323" spans="1:10" ht="15.75" customHeight="1" x14ac:dyDescent="0.2">
      <c r="A323" s="1"/>
      <c r="C323" s="39" t="s">
        <v>204</v>
      </c>
      <c r="D323" s="21">
        <v>0</v>
      </c>
      <c r="E323" s="21">
        <f t="shared" si="19"/>
        <v>23404045</v>
      </c>
      <c r="F323" s="21">
        <v>0</v>
      </c>
      <c r="G323" s="21">
        <v>23404045</v>
      </c>
      <c r="H323" s="21">
        <v>0</v>
      </c>
      <c r="I323" s="21">
        <v>0</v>
      </c>
      <c r="J323" s="21">
        <f t="shared" si="20"/>
        <v>23404045</v>
      </c>
    </row>
    <row r="324" spans="1:10" ht="15.75" customHeight="1" x14ac:dyDescent="0.2">
      <c r="A324" s="1"/>
      <c r="C324" s="39" t="s">
        <v>205</v>
      </c>
      <c r="D324" s="21">
        <v>0</v>
      </c>
      <c r="E324" s="21">
        <f t="shared" si="19"/>
        <v>0</v>
      </c>
      <c r="F324" s="21">
        <v>42529070</v>
      </c>
      <c r="G324" s="21">
        <v>42529070</v>
      </c>
      <c r="H324" s="21">
        <v>13384370.460000001</v>
      </c>
      <c r="I324" s="21">
        <v>21850364.530000001</v>
      </c>
      <c r="J324" s="21">
        <f t="shared" si="20"/>
        <v>7294335.0099999979</v>
      </c>
    </row>
    <row r="325" spans="1:10" ht="15.75" customHeight="1" x14ac:dyDescent="0.2">
      <c r="A325" s="1"/>
      <c r="C325" s="72" t="s">
        <v>171</v>
      </c>
      <c r="D325" s="73">
        <f t="shared" ref="D325:J325" si="21">SUM(D320:D324)</f>
        <v>0</v>
      </c>
      <c r="E325" s="73">
        <f t="shared" si="21"/>
        <v>23404045</v>
      </c>
      <c r="F325" s="74">
        <f t="shared" si="21"/>
        <v>57289526</v>
      </c>
      <c r="G325" s="74">
        <f t="shared" si="21"/>
        <v>80693571</v>
      </c>
      <c r="H325" s="74">
        <f t="shared" si="21"/>
        <v>20445870.100000001</v>
      </c>
      <c r="I325" s="74">
        <f t="shared" si="21"/>
        <v>21850386.720000003</v>
      </c>
      <c r="J325" s="74">
        <f t="shared" si="21"/>
        <v>38397314.18</v>
      </c>
    </row>
    <row r="326" spans="1:10" ht="15.75" customHeight="1" x14ac:dyDescent="0.2">
      <c r="A326" s="1"/>
      <c r="C326" s="68" t="s">
        <v>172</v>
      </c>
      <c r="D326" s="69"/>
      <c r="E326" s="69"/>
      <c r="F326" s="70"/>
      <c r="G326" s="70"/>
      <c r="H326" s="69"/>
      <c r="I326" s="69"/>
      <c r="J326" s="71"/>
    </row>
    <row r="327" spans="1:10" ht="15.75" customHeight="1" x14ac:dyDescent="0.2">
      <c r="A327" s="1"/>
      <c r="C327" s="39" t="s">
        <v>206</v>
      </c>
      <c r="D327" s="21">
        <v>0</v>
      </c>
      <c r="E327" s="21">
        <f t="shared" ref="E327:E328" si="22">G327-F327</f>
        <v>0</v>
      </c>
      <c r="F327" s="21">
        <v>411750</v>
      </c>
      <c r="G327" s="21">
        <v>411750</v>
      </c>
      <c r="H327" s="21">
        <v>411750</v>
      </c>
      <c r="I327" s="21">
        <v>0</v>
      </c>
      <c r="J327" s="75">
        <f t="shared" ref="J327:J328" si="23">G327-H327-I327</f>
        <v>0</v>
      </c>
    </row>
    <row r="328" spans="1:10" ht="15.75" customHeight="1" x14ac:dyDescent="0.2">
      <c r="A328" s="1"/>
      <c r="C328" s="39" t="s">
        <v>207</v>
      </c>
      <c r="D328" s="21">
        <v>0</v>
      </c>
      <c r="E328" s="21">
        <f t="shared" si="22"/>
        <v>0</v>
      </c>
      <c r="F328" s="21">
        <v>75366</v>
      </c>
      <c r="G328" s="21">
        <v>75366</v>
      </c>
      <c r="H328" s="21">
        <v>75366</v>
      </c>
      <c r="I328" s="21">
        <v>0</v>
      </c>
      <c r="J328" s="75">
        <f t="shared" si="23"/>
        <v>0</v>
      </c>
    </row>
    <row r="329" spans="1:10" ht="15.75" customHeight="1" x14ac:dyDescent="0.2">
      <c r="A329" s="1"/>
      <c r="C329" s="72" t="s">
        <v>186</v>
      </c>
      <c r="D329" s="73">
        <f t="shared" ref="D329:J329" si="24">SUM(D327:D328)</f>
        <v>0</v>
      </c>
      <c r="E329" s="73">
        <f t="shared" si="24"/>
        <v>0</v>
      </c>
      <c r="F329" s="74">
        <f t="shared" si="24"/>
        <v>487116</v>
      </c>
      <c r="G329" s="74">
        <f t="shared" si="24"/>
        <v>487116</v>
      </c>
      <c r="H329" s="74">
        <f t="shared" si="24"/>
        <v>487116</v>
      </c>
      <c r="I329" s="74">
        <f t="shared" si="24"/>
        <v>0</v>
      </c>
      <c r="J329" s="74">
        <f t="shared" si="24"/>
        <v>0</v>
      </c>
    </row>
    <row r="330" spans="1:10" ht="15.75" customHeight="1" x14ac:dyDescent="0.2">
      <c r="A330" s="1"/>
      <c r="C330" s="68" t="s">
        <v>187</v>
      </c>
      <c r="D330" s="69"/>
      <c r="E330" s="69"/>
      <c r="F330" s="70"/>
      <c r="G330" s="70"/>
      <c r="H330" s="69"/>
      <c r="I330" s="69"/>
      <c r="J330" s="71"/>
    </row>
    <row r="331" spans="1:10" ht="15.75" customHeight="1" x14ac:dyDescent="0.2">
      <c r="A331" s="1"/>
      <c r="C331" s="39" t="s">
        <v>208</v>
      </c>
      <c r="D331" s="21">
        <v>0</v>
      </c>
      <c r="E331" s="21">
        <f>G331-F331</f>
        <v>0</v>
      </c>
      <c r="F331" s="21">
        <v>5960742</v>
      </c>
      <c r="G331" s="21">
        <v>5960742</v>
      </c>
      <c r="H331" s="21">
        <v>6677992.3799999999</v>
      </c>
      <c r="I331" s="21">
        <v>81412.149999999994</v>
      </c>
      <c r="J331" s="21">
        <f>G331-H331-I331</f>
        <v>-798662.52999999991</v>
      </c>
    </row>
    <row r="332" spans="1:10" ht="15.75" customHeight="1" x14ac:dyDescent="0.2">
      <c r="A332" s="1"/>
      <c r="C332" s="72" t="s">
        <v>195</v>
      </c>
      <c r="D332" s="73">
        <f t="shared" ref="D332:J332" si="25">SUM(D331)</f>
        <v>0</v>
      </c>
      <c r="E332" s="73">
        <f t="shared" si="25"/>
        <v>0</v>
      </c>
      <c r="F332" s="74">
        <f t="shared" si="25"/>
        <v>5960742</v>
      </c>
      <c r="G332" s="74">
        <f t="shared" si="25"/>
        <v>5960742</v>
      </c>
      <c r="H332" s="74">
        <f t="shared" si="25"/>
        <v>6677992.3799999999</v>
      </c>
      <c r="I332" s="74">
        <f t="shared" si="25"/>
        <v>81412.149999999994</v>
      </c>
      <c r="J332" s="74">
        <f t="shared" si="25"/>
        <v>-798662.52999999991</v>
      </c>
    </row>
    <row r="333" spans="1:10" ht="15.75" customHeight="1" x14ac:dyDescent="0.2">
      <c r="A333" s="1"/>
      <c r="C333" s="72" t="s">
        <v>209</v>
      </c>
      <c r="D333" s="76">
        <f t="shared" ref="D333:J333" si="26">D325+D329+D332</f>
        <v>0</v>
      </c>
      <c r="E333" s="74">
        <f t="shared" si="26"/>
        <v>23404045</v>
      </c>
      <c r="F333" s="74">
        <f t="shared" si="26"/>
        <v>63737384</v>
      </c>
      <c r="G333" s="74">
        <f t="shared" si="26"/>
        <v>87141429</v>
      </c>
      <c r="H333" s="74">
        <f t="shared" si="26"/>
        <v>27610978.48</v>
      </c>
      <c r="I333" s="74">
        <f t="shared" si="26"/>
        <v>21931798.870000001</v>
      </c>
      <c r="J333" s="74">
        <f t="shared" si="26"/>
        <v>37598651.649999999</v>
      </c>
    </row>
    <row r="334" spans="1:10" ht="15.75" customHeight="1" x14ac:dyDescent="0.2">
      <c r="A334" s="1"/>
      <c r="C334" s="77"/>
      <c r="F334" s="57"/>
      <c r="G334" s="57"/>
      <c r="J334" s="78"/>
    </row>
    <row r="335" spans="1:10" ht="15.75" customHeight="1" x14ac:dyDescent="0.2">
      <c r="A335" s="1"/>
      <c r="C335" s="77"/>
      <c r="F335" s="57"/>
      <c r="G335" s="57"/>
      <c r="J335" s="78"/>
    </row>
    <row r="336" spans="1:10" ht="15.75" customHeight="1" x14ac:dyDescent="0.15">
      <c r="A336" s="1"/>
      <c r="C336" s="96" t="s">
        <v>210</v>
      </c>
      <c r="D336" s="95"/>
      <c r="E336" s="95"/>
      <c r="F336" s="95"/>
      <c r="G336" s="95"/>
      <c r="H336" s="95"/>
      <c r="I336" s="95"/>
      <c r="J336" s="97"/>
    </row>
    <row r="337" spans="1:10" ht="15.75" customHeight="1" x14ac:dyDescent="0.15">
      <c r="A337" s="1"/>
      <c r="C337" s="98"/>
      <c r="D337" s="95"/>
      <c r="E337" s="95"/>
      <c r="F337" s="95"/>
      <c r="G337" s="95"/>
      <c r="H337" s="95"/>
      <c r="I337" s="95"/>
      <c r="J337" s="97"/>
    </row>
    <row r="338" spans="1:10" ht="15.75" customHeight="1" x14ac:dyDescent="0.15">
      <c r="A338" s="1"/>
      <c r="C338" s="99"/>
      <c r="D338" s="100"/>
      <c r="E338" s="100"/>
      <c r="F338" s="100"/>
      <c r="G338" s="100"/>
      <c r="H338" s="100"/>
      <c r="I338" s="100"/>
      <c r="J338" s="101"/>
    </row>
    <row r="339" spans="1:10" ht="15.75" customHeight="1" x14ac:dyDescent="0.2">
      <c r="A339" s="1"/>
      <c r="F339" s="57"/>
      <c r="G339" s="57"/>
    </row>
    <row r="340" spans="1:10" ht="15.75" customHeight="1" x14ac:dyDescent="0.2">
      <c r="A340" s="1"/>
      <c r="F340" s="79"/>
      <c r="G340" s="80"/>
    </row>
    <row r="341" spans="1:10" ht="15.75" customHeight="1" x14ac:dyDescent="0.2">
      <c r="A341" s="1"/>
      <c r="F341" s="57"/>
      <c r="G341" s="57"/>
    </row>
  </sheetData>
  <mergeCells count="21">
    <mergeCell ref="C295:J295"/>
    <mergeCell ref="C301:J301"/>
    <mergeCell ref="C317:J317"/>
    <mergeCell ref="C336:J338"/>
    <mergeCell ref="C52:J52"/>
    <mergeCell ref="C58:J58"/>
    <mergeCell ref="C66:J66"/>
    <mergeCell ref="C142:J142"/>
    <mergeCell ref="C155:J155"/>
    <mergeCell ref="C167:J167"/>
    <mergeCell ref="C172:J172"/>
    <mergeCell ref="C30:J30"/>
    <mergeCell ref="C46:J46"/>
    <mergeCell ref="C173:J173"/>
    <mergeCell ref="C289:J289"/>
    <mergeCell ref="C294:J294"/>
    <mergeCell ref="B2:C2"/>
    <mergeCell ref="C3:J3"/>
    <mergeCell ref="G4:J4"/>
    <mergeCell ref="C6:J6"/>
    <mergeCell ref="C7:J7"/>
  </mergeCells>
  <printOptions horizontalCentered="1" verticalCentered="1"/>
  <pageMargins left="0.25" right="0.25" top="0.25" bottom="0.5" header="0" footer="0"/>
  <pageSetup fitToHeight="0" orientation="portrait"/>
  <headerFooter>
    <oddFooter>&amp;RPage &amp;P of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Bond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Proposed 2022 Bond Budget-to Actual, CBOC Report, June 8, 2026</dc:title>
  <dc:subject>Austin ISD</dc:subject>
  <dc:creator/>
  <cp:keywords/>
  <dc:description/>
  <cp:lastModifiedBy>Joan Williams</cp:lastModifiedBy>
  <dcterms:modified xsi:type="dcterms:W3CDTF">2026-08-21T14:56:12Z</dcterms:modified>
  <cp:category/>
</cp:coreProperties>
</file>